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madparis.sharepoint.com/sites/EQUIPE-Juridique-Contrats-btimentetscurit/Documents partages/Contrats - DBS/02-MARCHES/2025/OP-TRX_GER VC MTA/DCE/1. AE-ANNEXES/Annexes a l'AE/"/>
    </mc:Choice>
  </mc:AlternateContent>
  <xr:revisionPtr revIDLastSave="230" documentId="8_{DE505207-710A-4B58-BF4C-9FDCE6DBBA8E}" xr6:coauthVersionLast="47" xr6:coauthVersionMax="47" xr10:uidLastSave="{82BFE296-724D-4C89-B7D2-603CB1B910C1}"/>
  <bookViews>
    <workbookView xWindow="-120" yWindow="-120" windowWidth="29040" windowHeight="15720" activeTab="1" xr2:uid="{4CC90343-7E0D-4667-8969-586B28DA0BE4}"/>
  </bookViews>
  <sheets>
    <sheet name="PDG" sheetId="1" r:id="rId1"/>
    <sheet name="DPGF" sheetId="2" r:id="rId2"/>
  </sheets>
  <definedNames>
    <definedName name="_xlnm.Print_Titles" localSheetId="1">DPGF!$1:$7</definedName>
    <definedName name="_xlnm.Print_Area" localSheetId="1">DPGF!$A$1:$N$71</definedName>
    <definedName name="_xlnm.Print_Area" localSheetId="0">PDG!$A$1:$J$41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1" i="2" l="1"/>
  <c r="M62" i="2"/>
  <c r="M65" i="2"/>
  <c r="M70" i="2"/>
  <c r="M69" i="2"/>
  <c r="M68" i="2"/>
  <c r="M67" i="2"/>
  <c r="M44" i="2"/>
  <c r="M45" i="2"/>
  <c r="M46" i="2"/>
  <c r="M57" i="2"/>
  <c r="M56" i="2"/>
  <c r="M58" i="2" s="1"/>
  <c r="M52" i="2"/>
  <c r="M51" i="2"/>
  <c r="M50" i="2"/>
  <c r="M40" i="2"/>
  <c r="M39" i="2"/>
  <c r="M38" i="2"/>
  <c r="M37" i="2"/>
  <c r="M22" i="2"/>
  <c r="M29" i="2"/>
  <c r="M47" i="2" l="1"/>
  <c r="M41" i="2"/>
  <c r="M64" i="2" s="1"/>
  <c r="M53" i="2"/>
  <c r="M66" i="2" s="1"/>
  <c r="M9" i="2"/>
  <c r="M33" i="2" l="1"/>
  <c r="M32" i="2"/>
  <c r="M31" i="2"/>
  <c r="M30" i="2"/>
  <c r="M26" i="2"/>
  <c r="M25" i="2"/>
  <c r="M24" i="2"/>
  <c r="M18" i="2"/>
  <c r="M17" i="2"/>
  <c r="M27" i="2" l="1"/>
  <c r="M23" i="2"/>
  <c r="M16" i="2"/>
  <c r="M15" i="2"/>
  <c r="M34" i="2" l="1"/>
  <c r="M63" i="2" s="1"/>
  <c r="M19" i="2"/>
  <c r="M10" i="2" l="1"/>
  <c r="M11" i="2"/>
  <c r="M12" i="2" l="1"/>
  <c r="M61" i="2" l="1"/>
</calcChain>
</file>

<file path=xl/sharedStrings.xml><?xml version="1.0" encoding="utf-8"?>
<sst xmlns="http://schemas.openxmlformats.org/spreadsheetml/2006/main" count="127" uniqueCount="84">
  <si>
    <t>N° PRIX</t>
  </si>
  <si>
    <t>Définition Prix</t>
  </si>
  <si>
    <t>Unité</t>
  </si>
  <si>
    <t>Prix Unitaire</t>
  </si>
  <si>
    <t>Prix Total</t>
  </si>
  <si>
    <t>Quantité
ENTP</t>
  </si>
  <si>
    <t>Etudes d'exécution 
avant Travaux</t>
  </si>
  <si>
    <t>Dossier des 
Ouvrages Exécutées</t>
  </si>
  <si>
    <t>MONTANT GLOBAL ET FORFAITAIRE DU MARCHE DE TRAVAUX</t>
  </si>
  <si>
    <t>Unit.</t>
  </si>
  <si>
    <r>
      <rPr>
        <b/>
        <i/>
        <u/>
        <sz val="10"/>
        <color theme="1"/>
        <rFont val="Arial"/>
        <family val="2"/>
      </rPr>
      <t>Nota</t>
    </r>
    <r>
      <rPr>
        <b/>
        <i/>
        <sz val="10"/>
        <color theme="1"/>
        <rFont val="Arial"/>
        <family val="2"/>
      </rPr>
      <t xml:space="preserve"> : </t>
    </r>
  </si>
  <si>
    <r>
      <rPr>
        <b/>
        <u/>
        <sz val="10"/>
        <color theme="1"/>
        <rFont val="arial"/>
        <family val="2"/>
      </rPr>
      <t>Pouvoir Adjudicataire</t>
    </r>
    <r>
      <rPr>
        <b/>
        <sz val="10"/>
        <color theme="1"/>
        <rFont val="arial"/>
        <family val="2"/>
      </rPr>
      <t xml:space="preserve"> :</t>
    </r>
  </si>
  <si>
    <r>
      <rPr>
        <b/>
        <u/>
        <sz val="10"/>
        <color theme="1"/>
        <rFont val="arial"/>
        <family val="2"/>
      </rPr>
      <t>Nom du candidat</t>
    </r>
    <r>
      <rPr>
        <b/>
        <sz val="10"/>
        <color theme="1"/>
        <rFont val="arial"/>
        <family val="2"/>
      </rPr>
      <t xml:space="preserve"> :</t>
    </r>
  </si>
  <si>
    <t xml:space="preserve">Le : </t>
  </si>
  <si>
    <t>Fait à :</t>
  </si>
  <si>
    <t>Cachet + signature</t>
  </si>
  <si>
    <t>Quantité 
MOE estimée</t>
  </si>
  <si>
    <t>Forfait</t>
  </si>
  <si>
    <t xml:space="preserve">Musée des Arts Décoratifs </t>
  </si>
  <si>
    <t>107, rue de Rivoli   75001 Paris</t>
  </si>
  <si>
    <t>MAD</t>
  </si>
  <si>
    <t>Adaptation hydraulique et Pilotage:
   - Remplacement des vannes d’isolement ;
   - Remplacement des vannes 4 voies (2 par ventilo-convecteur);
   - Régulation centralisée par zone ;
   - Possibilité de pilotage par GTB/GTC.</t>
  </si>
  <si>
    <t>VC au R+4 côté Jardin du Carrousel</t>
  </si>
  <si>
    <t>VC au R+3 côté Jardin du Carrousel</t>
  </si>
  <si>
    <t>SYNTHESE</t>
  </si>
  <si>
    <t>TOTAL (HT)</t>
  </si>
  <si>
    <t>TOTAL (TTC)</t>
  </si>
  <si>
    <r>
      <t>Dépose des MTA existants et évacuatio</t>
    </r>
    <r>
      <rPr>
        <sz val="10"/>
        <rFont val="Arial"/>
        <family val="2"/>
      </rPr>
      <t xml:space="preserve">n en décharge </t>
    </r>
    <r>
      <rPr>
        <sz val="10"/>
        <color theme="1"/>
        <rFont val="Arial"/>
        <family val="2"/>
      </rPr>
      <t xml:space="preserve">spécialisée. </t>
    </r>
  </si>
  <si>
    <t>Libellé</t>
  </si>
  <si>
    <t>DECOMPOSITION DU PRIX GLOBAL ET FORFAITAIRE</t>
  </si>
  <si>
    <r>
      <t>Dépose des ventilo-convecteur existants et évacuatio</t>
    </r>
    <r>
      <rPr>
        <sz val="10"/>
        <rFont val="Arial"/>
        <family val="2"/>
      </rPr>
      <t xml:space="preserve">n en décharge </t>
    </r>
    <r>
      <rPr>
        <sz val="10"/>
        <color theme="1"/>
        <rFont val="Arial"/>
        <family val="2"/>
      </rPr>
      <t xml:space="preserve">spécialisée. </t>
    </r>
  </si>
  <si>
    <t>TVA 20%</t>
  </si>
  <si>
    <t>Remplacement ventilo-convecteur existant : 
Modèle 6031 : Débit air &gt; 800 m3/h - P 
(Chauffage)&gt;6.5Kw - P (Refroidissement)&gt;5.5Kw 
Equivalent CIAT Confort Line 54R HEE ou Aircalo Bornéo
Réglage, mise en service, Test de fonctionnement.</t>
  </si>
  <si>
    <t>VC au R+3 Galerie de la Publicité</t>
  </si>
  <si>
    <t>Remplacement ventilo-convecteur existant : 
Modèle 7031 : Débit air &gt; 1000 m3/h
P (Chauffage)&gt;7.5Kw - P (Refroidissement) &gt;7.5Kw 
Equivalent CIAT Confort Line 54R HEE ou Aircalo Bornéo
Réglage, mise en service, Test de fonctionnement.</t>
  </si>
  <si>
    <t>Remplacement ventilo-convecteur existant : 
Modèle 8031 : Débit air &gt; 1200 m3/h
P (Chauffage)&gt;11.5Kw - P (Refroidissement)&gt;8.5Kw 
Equivalent CIAT Confort Line 54R HEE ou Aircalo Bornéo
Réglage, mise en service, Test de fonctionnement.</t>
  </si>
  <si>
    <t>Remplacement ventilo-convecteur existant : 
Modèle 9031 : Débit air &gt; 1500 m3/h
P (Chauffage)&gt;14.0Kw - P (Refroidissement)&gt;10.5Kw 
Equivalent CIAT Confort Line 64R HEE ou Aircalo Bornéo
Réglage, mise en service, Test de fonctionnement.</t>
  </si>
  <si>
    <t>Remplacement ventilo-convecteur existant : 
Modèle 7031 : Débit air &gt; 1000 m3/h
P (Chauffage)&gt;7.5Kw - P (Refroidissement)&gt;7.5Kw 
Equivalent CIAT Confort Line 54R HEE ou Aircalo Bornéo
Réglage, mise en service, Test de fonctionnement.</t>
  </si>
  <si>
    <t>Remplacement ventilo-convecteur existant : 
Modèle 8031 : Débit air &gt; 1200 m3/h
P (Chauffage)&gt;11.5Kw - P (Refroidissement) &gt;8.5Kw 
Equivalent CIAT Confort Line 54R HEE ou Aircalo Bornéo
Réglage, mise en service, Test de fonctionnement.</t>
  </si>
  <si>
    <t>Remplacement ventilo-convecteur existant : 
Modèle VAN 90 : Débit air maxi = 1650 m3/h
Equivalent CIAT Confort Line 54R HEE ou Aircalo Bornéo
Réglage, mise en service, Test de fonctionnement.</t>
  </si>
  <si>
    <t>Remplacement ventilo-convecteur existant : 
Modèle VAN 80 : Débit air maxi = 1280 m3/h
Equivalent CIAT Confort Line 54R HEE ou Aircalo Bornéo
Réglage, mise en service, Test de fonctionnement.</t>
  </si>
  <si>
    <r>
      <t>Ce prix rémunère (fourniture, pose et test de fonctionnement) le remplacement des unités de ventilo-convecteurs existantes sont de marque Wesper par des unités en allège équivalentes en termes de puissance et d’envergure; modèle CIAT Confort Line ou Aircalo Bornéo ou équivalent. Avec</t>
    </r>
    <r>
      <rPr>
        <sz val="10"/>
        <rFont val="Arial"/>
        <family val="2"/>
      </rPr>
      <t xml:space="preserve"> régulation intégré et pose d'une Télécommande centralisée.</t>
    </r>
    <r>
      <rPr>
        <sz val="10"/>
        <color theme="1"/>
        <rFont val="Arial"/>
        <family val="2"/>
      </rPr>
      <t xml:space="preserve">
Tous les équipements à poser ou à installer devront avoir obligatoirement un avis technique par un organisme tiers.
Celui-ci comprend : </t>
    </r>
  </si>
  <si>
    <t>VC au R+2 Galerie d'exposition</t>
  </si>
  <si>
    <t>Remplacement ventilo-convecteur existant : 
Modèle VPX V7
Equivalent CIAT Confort Line ou Aircalo Bornéo
Réglage, mise en service, Test de fonctionnement.</t>
  </si>
  <si>
    <t xml:space="preserve">Ce prix rémunère (fourniture, pose et test de fonctionnement) le remplacement des unités de ventilo-convecteurs existantes sont de marque Wesper par des unités en allège équivalentes en termes de puissance et d’envergure; modèle  CIAT Confort Line ou Aircalo Bornéo équivalent. Avec pose d'une Télécommande centralisée.
Tous les équipements à poser ou à installer devront avoir obligatoirement un avis technique par un organisme tiers.
Celui-ci comprend : </t>
  </si>
  <si>
    <t>Raccordements et adaptations hydrauliques et électriques :
Réseaux exitants: d'eau chaude, d'eau froide, des condensats, et gaine aéraulique,
Adaptation et changement des organes de régulation et des vannes de sectionnement.</t>
  </si>
  <si>
    <r>
      <t>Ce prix rémunère (fourniture, pose et test de fonctionnement) le remplacement des unités de ventilo-convecteurs existantes sont de marque Wesper par des unités en allège équivalentes en termes de puissance et d’envergure; modèle  CIAT Confort Line ou Aicalo Bornéo ou équivalent. Ave</t>
    </r>
    <r>
      <rPr>
        <sz val="10"/>
        <rFont val="Arial"/>
        <family val="2"/>
      </rPr>
      <t>c régulation intégré et pose d'une Télécommande centralisée.</t>
    </r>
    <r>
      <rPr>
        <sz val="10"/>
        <color theme="1"/>
        <rFont val="Arial"/>
        <family val="2"/>
      </rPr>
      <t xml:space="preserve">
Tous les équipements à poser ou à installer devront avoir obligatoirement un avis technique par un organisme tiers. Celui-ci comprend : </t>
    </r>
  </si>
  <si>
    <t xml:space="preserve">Ce prix rémunère (fourniture, pose et test de fonctionnement) la mise en place de Ventilo-convecteurs. 
Tous les équipements à poser ou à installer devront avoir obligatoirement un avis technique par un organisme tiers. Celui-ci comprend : </t>
  </si>
  <si>
    <r>
      <t>Ce prix rémunère (fourniture, pose et test de fonctionnement) le remplacement des unités de ventilo-convecteurs existantes sont de marque Wesper par des unités en allège équivalentes en termes de puissance et d’envergure; modèle CIAT Confort Line ou Aircalo Bornéo ou équivalent. Avec</t>
    </r>
    <r>
      <rPr>
        <sz val="10"/>
        <rFont val="Arial"/>
        <family val="2"/>
      </rPr>
      <t xml:space="preserve"> régulation intégré et pose d'une Télécommande centralisée.</t>
    </r>
    <r>
      <rPr>
        <sz val="10"/>
        <color theme="1"/>
        <rFont val="Arial"/>
        <family val="2"/>
      </rPr>
      <t xml:space="preserve">
Tous les équipements à poser ou à installer devront avoir obligatoirement un avis technique par un organisme tiers. Celui-ci comprend : </t>
    </r>
  </si>
  <si>
    <r>
      <t>Ce prix rémunère (fourniture, pose et test de fonctionnement) le remplacement des unités de ventilo-convecteurs existantes sont de marque MacQuay par des unités en allège équivalentes en termes de puissance et d’envergure; modèle CIAT Confort Line ou Aircalo Bornéo ou équivalent. Avec</t>
    </r>
    <r>
      <rPr>
        <sz val="10"/>
        <rFont val="Arial"/>
        <family val="2"/>
      </rPr>
      <t xml:space="preserve"> régulation intégré et pose d'une Télécommande centralisée.</t>
    </r>
    <r>
      <rPr>
        <sz val="10"/>
        <color theme="1"/>
        <rFont val="Arial"/>
        <family val="2"/>
      </rPr>
      <t xml:space="preserve">
Tous les équipements à poser ou à installer devront avoir obligatoirement un avis technique par un organisme tiers. Celui-ci comprend : </t>
    </r>
  </si>
  <si>
    <t>VC au R+1 Nef</t>
  </si>
  <si>
    <t>MTA</t>
  </si>
  <si>
    <t>Remplacement MTA existant</t>
  </si>
  <si>
    <t xml:space="preserve">
Mise en service et réglages :
 * Mise en service complète des équipements.
 * Réglage des paramètres de fonctionnement et de régulation pour assurer le bon fonctionnement des installations.
Réalisation des essais d’étanchéité des canalisations :
* À froid (pression et détection de fuites sans circulation de fluide chaud).
* À chaud (vérification sous conditions de fonctionnement, température et pression nominales).
Contrôle final du bon écoulement des fluides et du respect des performances de conception.</t>
  </si>
  <si>
    <t>Remplacement ventilo-convecteurs galeries permanantes R+3 &amp; R+4 [Tranche ferme]</t>
  </si>
  <si>
    <t>Adaptation hydraulique et Pilotage:
   - Remplacement des vannes d’isolement ;
   - Remplacement des vannes 4 voies ;
   - Régulation centralisée par zone ;
   - Possibilité de pilotage par GTB/GTC.</t>
  </si>
  <si>
    <t>Remplacement ventilo-convecteurs Galerie de la publicité [T01 - Tranche à affermir]</t>
  </si>
  <si>
    <t>Ventilo-convecteur existant du R+4 : 
Adaptation banquette (menuiserie) - voir CCTP</t>
  </si>
  <si>
    <t>Ventilo-convecteur existant du R+3 : 
Adaptation banquette (menuiserie) - voir CCTP</t>
  </si>
  <si>
    <t>Remplacement MTA au R+4 [Tranche ferme]</t>
  </si>
  <si>
    <t>200 - Sous-total Remplacement des MTA au R+4 [Tranche ferme]</t>
  </si>
  <si>
    <t>300 - Sous-total Remplacement ventilo-convecteurs galeries permanantes R+3 &amp; R+4 [Tranche ferme]</t>
  </si>
  <si>
    <t>Ce prix inclut l’ensemble des travaux nécessaires à la modification des banquettes situées dans les espaces d’exposition permanente des niveaux R+3 et R+4, conformément aux plans et prescriptions. Il comprend la dépose éventuelle des éléments existants, les ajustements ou adaptations des supports, la mise en œuvre des nouveaux éléments et la finition.</t>
  </si>
  <si>
    <t>Modification des banquettes [T04 - Tranche à affermir]</t>
  </si>
  <si>
    <t>Banquettes</t>
  </si>
  <si>
    <t>400 - Sous-total Remplacement ventilo-convecteurs Galerie de la publicité [T01 - Tranche à affermir]</t>
  </si>
  <si>
    <t>Remplacement ventilo-convecteurs Galerie d'exposition R+2 [T02 - Tranche à affermir]</t>
  </si>
  <si>
    <t>500 - Sous-total Remplacement ventilo-convecteurs Galerie de la publicité [T02 - Tranche à affermir]</t>
  </si>
  <si>
    <t>Remplacement ventilo-convecteurs de la Nef [T03 - Tranche à affermir]</t>
  </si>
  <si>
    <t>600 - Sous-total Remplacement ventilo-convecteurs de la Nef [T03 - Tranche à affermir]</t>
  </si>
  <si>
    <t>700 - Sous-total Modification des banquettes [T04 - Tranche à affermir]</t>
  </si>
  <si>
    <t>cccccc</t>
  </si>
  <si>
    <t>Constat</t>
  </si>
  <si>
    <t>Ce prix comprend la réalisation d’un constat détaillé avant travaux dans les locaux concernés, incluant l’inventaire des installations existantes, l’état des équipements et des aménagements, ainsi que la rédaction d’un rapport officiel servant de référence pour le suivi et la réception des travaux.</t>
  </si>
  <si>
    <t>Ce prix comprend la constitution complète du DOE, incluant :
- la réalisation des plans TQC,
- la compilation des fiches techniques du matériel utilisé,
- la compilation des procès-verbaux d’épreuves hydrauliques,
- ainsi que toutes autres pièces ou informations exigées par le CCTP du marché de travaux.</t>
  </si>
  <si>
    <t>Ce prix rémunère la réalisation complète des études d’exécution telles qu’énoncées dans le CCTP. Il comprend notamment :
- L’établissement des pièces administratives (DC4, PDP, etc.).
- La réalisation et la mise à jour du planning d’exécution.
- La production des plans d’exécution, incluant PID, dimensionnement des réseaux, des pompes, des organes de traitement et de mesures.
- La réalisation des calculs de dimensionnement des futures installations.
- La fourniture des fiches techniques du matériel utilisé,
- Toutes autres demandes ou pièces exigées par le CCTP du marché de travaux.</t>
  </si>
  <si>
    <t>ETUDES - LIVRABLES - CONSTAT</t>
  </si>
  <si>
    <t>OBJET : TRAVAUX DE RENOVATION ET DES EQUIPEMENTS CVC  DES ESPACES D'EXPOSITIONS ENUMERES CI-DESSOUS</t>
  </si>
  <si>
    <r>
      <rPr>
        <b/>
        <sz val="11"/>
        <color theme="1"/>
        <rFont val="arial"/>
        <family val="2"/>
      </rPr>
      <t>DPGF</t>
    </r>
    <r>
      <rPr>
        <sz val="11"/>
        <color theme="1"/>
        <rFont val="Arial"/>
        <family val="2"/>
      </rPr>
      <t xml:space="preserve"> – </t>
    </r>
    <r>
      <rPr>
        <b/>
        <sz val="11"/>
        <color theme="1"/>
        <rFont val="arial"/>
        <family val="2"/>
      </rPr>
      <t>Décomposition du Prix Global et Forfaitaire</t>
    </r>
  </si>
  <si>
    <t>R+1 : Ventilo-convecteurs de la Nef.
R+2 : Ventilo-convecteurs des espaces d’exposition.
R+3 : Ventilo-convecteurs des espaces d’exposition permanente côté jardin.
R+3 : Ventilo-convecteurs de la Galerie de la Publicité.
R+4 : Ventilo-convecteurs des espaces d’exposition permanente côté jardin du Carrousel.
R+4 : Modules de traitement d’air des espaces d’exposition côté jardin du Carrousel.</t>
  </si>
  <si>
    <t>* L’entreprise doit obligatoirement réaliser son chiffrage sur le cadre prévu ci-après.
* L’entreprise peut, en annexe, fournir un document complémentaire au bordereau de base.
* Les quantités et diamètres nominals (DN) sont fournis à titre indicatif : l’entreprise est tenue de les vérifier et de les ajuster si nécessaire.
* L’entreprise ne pourra pas demander de supplément de prix en cas d’erreur ou d’inexactitude dans les quantités indiquées.</t>
  </si>
  <si>
    <t>500 - Sous-total Remplacement ventilo-convecteurs Galerie d'exposition R+2 [T02 - Tranche à affermir]</t>
  </si>
  <si>
    <t>MARCHE 2025_0012 TRAVAUX DE RENOVATION DES EQUIPEMENTS CVC DES ESPACES D'EXPOSITIONS &amp; DES BUREAUX</t>
  </si>
  <si>
    <r>
      <t>100 - Sous-total ETUDES - LIVRABLES - CONSTAT</t>
    </r>
    <r>
      <rPr>
        <sz val="10"/>
        <color theme="1"/>
        <rFont val="Arial"/>
        <family val="2"/>
      </rPr>
      <t xml:space="preserve"> (tranche ferme)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</si>
</sst>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quot;€&quot;_-;\-* #,##0.00&quot;€&quot;_-;_-* &quot;-&quot;??&quot;€&quot;_-;_-@_-"/>
    <numFmt numFmtId="165" formatCode="#,##0.00\ &quot;€&quot;"/>
  </numFmts>
  <fonts count="22" x14ac:knownFonts="1">
    <font>
      <sz val="10"/>
      <color theme="1"/>
      <name val="Arial"/>
      <family val="2"/>
    </font>
    <font>
      <sz val="10"/>
      <color theme="1"/>
      <name val="arial"/>
      <family val="2"/>
    </font>
    <font>
      <b/>
      <sz val="10"/>
      <color theme="1"/>
      <name val="arial"/>
      <family val="2"/>
    </font>
    <font>
      <b/>
      <sz val="12"/>
      <color theme="1"/>
      <name val="arial"/>
      <family val="2"/>
    </font>
    <font>
      <sz val="8"/>
      <name val="arial"/>
      <family val="2"/>
    </font>
    <font>
      <b/>
      <sz val="12"/>
      <color theme="1"/>
      <name val="Calibri"/>
      <family val="2"/>
    </font>
    <font>
      <i/>
      <sz val="10"/>
      <color theme="1"/>
      <name val="Arial"/>
      <family val="2"/>
    </font>
    <font>
      <b/>
      <i/>
      <sz val="10"/>
      <color theme="1"/>
      <name val="Arial"/>
      <family val="2"/>
    </font>
    <font>
      <b/>
      <sz val="11"/>
      <color theme="1"/>
      <name val="arial"/>
      <family val="2"/>
    </font>
    <font>
      <b/>
      <i/>
      <u/>
      <sz val="10"/>
      <color theme="1"/>
      <name val="Arial"/>
      <family val="2"/>
    </font>
    <font>
      <i/>
      <sz val="10"/>
      <color rgb="FF000000"/>
      <name val="Calibri"/>
      <family val="2"/>
    </font>
    <font>
      <b/>
      <u/>
      <sz val="10"/>
      <color theme="1"/>
      <name val="arial"/>
      <family val="2"/>
    </font>
    <font>
      <i/>
      <sz val="8"/>
      <color theme="1"/>
      <name val="Arial"/>
      <family val="2"/>
    </font>
    <font>
      <sz val="8"/>
      <color theme="1"/>
      <name val="Arial"/>
      <family val="2"/>
    </font>
    <font>
      <sz val="10"/>
      <color rgb="FF000000"/>
      <name val="Calibri"/>
      <family val="2"/>
    </font>
    <font>
      <sz val="14"/>
      <color theme="1"/>
      <name val="Amasis MT Pro Black"/>
      <family val="1"/>
    </font>
    <font>
      <sz val="14"/>
      <color theme="1"/>
      <name val="Arial"/>
      <family val="2"/>
    </font>
    <font>
      <b/>
      <sz val="11"/>
      <color theme="1"/>
      <name val="Calibri"/>
      <family val="2"/>
    </font>
    <font>
      <sz val="10"/>
      <name val="Arial"/>
      <family val="2"/>
    </font>
    <font>
      <b/>
      <sz val="10"/>
      <color rgb="FFFF0000"/>
      <name val="Arial"/>
      <family val="2"/>
    </font>
    <font>
      <b/>
      <sz val="10"/>
      <color theme="0"/>
      <name val="arial"/>
      <family val="2"/>
    </font>
    <font>
      <sz val="11"/>
      <color theme="1"/>
      <name val="Arial"/>
      <family val="2"/>
    </font>
  </fonts>
  <fills count="18">
    <fill>
      <patternFill patternType="none"/>
    </fill>
    <fill>
      <patternFill patternType="gray125"/>
    </fill>
    <fill>
      <patternFill patternType="solid">
        <fgColor theme="6" tint="0.39997558519241921"/>
        <bgColor indexed="64"/>
      </patternFill>
    </fill>
    <fill>
      <patternFill patternType="solid">
        <fgColor rgb="FFFFC000"/>
        <bgColor indexed="64"/>
      </patternFill>
    </fill>
    <fill>
      <patternFill patternType="solid">
        <fgColor theme="9"/>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gradientFill degree="90">
        <stop position="0">
          <color theme="0"/>
        </stop>
        <stop position="1">
          <color theme="5" tint="0.80001220740379042"/>
        </stop>
      </gradientFill>
    </fill>
    <fill>
      <patternFill patternType="solid">
        <fgColor rgb="FFFF0000"/>
        <bgColor indexed="64"/>
      </patternFill>
    </fill>
    <fill>
      <patternFill patternType="solid">
        <fgColor theme="0" tint="-0.249977111117893"/>
        <bgColor indexed="64"/>
      </patternFill>
    </fill>
    <fill>
      <patternFill patternType="solid">
        <fgColor theme="7"/>
        <bgColor indexed="64"/>
      </patternFill>
    </fill>
    <fill>
      <patternFill patternType="solid">
        <fgColor theme="5" tint="0.59999389629810485"/>
        <bgColor indexed="64"/>
      </patternFill>
    </fill>
    <fill>
      <patternFill patternType="solid">
        <fgColor theme="5"/>
        <bgColor indexed="64"/>
      </patternFill>
    </fill>
    <fill>
      <patternFill patternType="solid">
        <fgColor theme="7" tint="0.79998168889431442"/>
        <bgColor indexed="64"/>
      </patternFill>
    </fill>
    <fill>
      <patternFill patternType="solid">
        <fgColor theme="1"/>
        <bgColor indexed="64"/>
      </patternFill>
    </fill>
    <fill>
      <patternFill patternType="solid">
        <fgColor theme="9" tint="0.59999389629810485"/>
        <bgColor indexed="64"/>
      </patternFill>
    </fill>
  </fills>
  <borders count="5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164" fontId="1" fillId="0" borderId="0" applyFont="0" applyFill="0" applyBorder="0" applyAlignment="0" applyProtection="0"/>
  </cellStyleXfs>
  <cellXfs count="222">
    <xf numFmtId="0" fontId="0" fillId="0" borderId="0" xfId="0"/>
    <xf numFmtId="0" fontId="0" fillId="0" borderId="0" xfId="0" applyAlignment="1">
      <alignment wrapText="1"/>
    </xf>
    <xf numFmtId="0" fontId="0" fillId="0" borderId="0" xfId="0" applyAlignment="1">
      <alignment horizontal="center"/>
    </xf>
    <xf numFmtId="0" fontId="6" fillId="0" borderId="0" xfId="0" applyFont="1" applyAlignment="1">
      <alignment wrapText="1"/>
    </xf>
    <xf numFmtId="0" fontId="10" fillId="0" borderId="0" xfId="0" applyFont="1"/>
    <xf numFmtId="0" fontId="12" fillId="0" borderId="25" xfId="0" applyFont="1" applyBorder="1" applyAlignment="1">
      <alignment horizontal="center" vertical="top" wrapText="1"/>
    </xf>
    <xf numFmtId="0" fontId="13" fillId="0" borderId="26" xfId="0" applyFont="1" applyBorder="1" applyAlignment="1">
      <alignment horizontal="center" vertical="top"/>
    </xf>
    <xf numFmtId="0" fontId="6" fillId="0" borderId="27" xfId="0" applyFont="1" applyBorder="1" applyAlignment="1">
      <alignment wrapText="1"/>
    </xf>
    <xf numFmtId="0" fontId="6" fillId="0" borderId="28" xfId="0" applyFont="1" applyBorder="1" applyAlignment="1">
      <alignment wrapText="1"/>
    </xf>
    <xf numFmtId="0" fontId="7" fillId="0" borderId="10" xfId="0" applyFont="1" applyBorder="1" applyAlignment="1">
      <alignment vertical="center" wrapText="1"/>
    </xf>
    <xf numFmtId="0" fontId="5" fillId="0" borderId="0" xfId="0" applyFont="1" applyAlignment="1">
      <alignment horizontal="left" vertical="center" indent="6"/>
    </xf>
    <xf numFmtId="0" fontId="0" fillId="0" borderId="0" xfId="0" applyAlignment="1">
      <alignment horizontal="right" vertical="center" wrapText="1"/>
    </xf>
    <xf numFmtId="0" fontId="0" fillId="0" borderId="0" xfId="0" applyAlignment="1">
      <alignment horizontal="center" vertical="center"/>
    </xf>
    <xf numFmtId="0" fontId="0" fillId="7" borderId="1" xfId="0" applyFill="1" applyBorder="1"/>
    <xf numFmtId="0" fontId="0" fillId="7" borderId="2" xfId="0" applyFill="1" applyBorder="1"/>
    <xf numFmtId="0" fontId="0" fillId="7" borderId="3" xfId="0" applyFill="1" applyBorder="1"/>
    <xf numFmtId="0" fontId="0" fillId="7" borderId="2" xfId="0" applyFill="1" applyBorder="1" applyAlignment="1">
      <alignment horizontal="center" vertical="center"/>
    </xf>
    <xf numFmtId="0" fontId="2" fillId="7" borderId="2" xfId="0" applyFont="1" applyFill="1" applyBorder="1" applyAlignment="1">
      <alignment horizontal="center" vertical="center" wrapText="1"/>
    </xf>
    <xf numFmtId="0" fontId="0" fillId="7" borderId="4" xfId="0" applyFill="1" applyBorder="1"/>
    <xf numFmtId="0" fontId="0" fillId="7" borderId="0" xfId="0" applyFill="1"/>
    <xf numFmtId="0" fontId="0" fillId="7" borderId="5" xfId="0" applyFill="1" applyBorder="1"/>
    <xf numFmtId="0" fontId="2" fillId="7" borderId="0" xfId="0" applyFont="1" applyFill="1" applyAlignment="1">
      <alignment horizontal="center" vertical="center" wrapText="1"/>
    </xf>
    <xf numFmtId="0" fontId="0" fillId="7" borderId="6" xfId="0" applyFill="1" applyBorder="1"/>
    <xf numFmtId="0" fontId="0" fillId="7" borderId="7" xfId="0" applyFill="1" applyBorder="1"/>
    <xf numFmtId="0" fontId="0" fillId="7" borderId="8" xfId="0" applyFill="1" applyBorder="1"/>
    <xf numFmtId="0" fontId="0" fillId="7" borderId="7" xfId="0" applyFill="1" applyBorder="1" applyAlignment="1">
      <alignment horizontal="center" vertical="center"/>
    </xf>
    <xf numFmtId="0" fontId="2" fillId="7" borderId="7" xfId="0" applyFont="1" applyFill="1" applyBorder="1" applyAlignment="1">
      <alignment horizontal="center" vertical="center" wrapText="1"/>
    </xf>
    <xf numFmtId="0" fontId="2" fillId="2" borderId="13" xfId="0" applyFont="1" applyFill="1" applyBorder="1" applyAlignment="1">
      <alignment horizontal="center" vertical="center"/>
    </xf>
    <xf numFmtId="0" fontId="0" fillId="6" borderId="20" xfId="0" applyFill="1" applyBorder="1" applyAlignment="1">
      <alignment horizontal="center" vertical="center"/>
    </xf>
    <xf numFmtId="0" fontId="0" fillId="8" borderId="21" xfId="0" applyFill="1" applyBorder="1" applyAlignment="1">
      <alignment horizontal="center" vertical="center"/>
    </xf>
    <xf numFmtId="0" fontId="0" fillId="6" borderId="22" xfId="0" applyFill="1" applyBorder="1" applyAlignment="1">
      <alignment horizontal="center" vertical="center"/>
    </xf>
    <xf numFmtId="0" fontId="0" fillId="8" borderId="9" xfId="0" applyFill="1" applyBorder="1" applyAlignment="1">
      <alignment horizontal="center" vertical="center"/>
    </xf>
    <xf numFmtId="0" fontId="0" fillId="8" borderId="9" xfId="0" applyFill="1" applyBorder="1" applyAlignment="1">
      <alignment horizontal="center" vertical="center" wrapText="1"/>
    </xf>
    <xf numFmtId="0" fontId="0" fillId="8" borderId="32" xfId="0" applyFill="1" applyBorder="1" applyAlignment="1">
      <alignment horizontal="center" vertical="center" wrapText="1"/>
    </xf>
    <xf numFmtId="0" fontId="0" fillId="8" borderId="32" xfId="0" applyFill="1" applyBorder="1" applyAlignment="1">
      <alignment horizontal="center" vertical="center"/>
    </xf>
    <xf numFmtId="0" fontId="0" fillId="8" borderId="47" xfId="0" applyFill="1" applyBorder="1" applyAlignment="1">
      <alignment horizontal="center" vertical="center"/>
    </xf>
    <xf numFmtId="0" fontId="0" fillId="3" borderId="29" xfId="0" applyFill="1" applyBorder="1" applyAlignment="1">
      <alignment horizontal="center" vertical="center"/>
    </xf>
    <xf numFmtId="0" fontId="0" fillId="4" borderId="29" xfId="0" applyFill="1" applyBorder="1" applyAlignment="1">
      <alignment horizontal="center" vertical="center"/>
    </xf>
    <xf numFmtId="0" fontId="0" fillId="8" borderId="47" xfId="0" applyFill="1" applyBorder="1" applyAlignment="1">
      <alignment horizontal="center" vertical="center" wrapText="1"/>
    </xf>
    <xf numFmtId="0" fontId="0" fillId="9" borderId="9" xfId="0" applyFill="1" applyBorder="1" applyAlignment="1" applyProtection="1">
      <alignment horizontal="center" vertical="center"/>
      <protection locked="0"/>
    </xf>
    <xf numFmtId="0" fontId="0" fillId="9" borderId="21" xfId="0" applyFill="1" applyBorder="1" applyAlignment="1" applyProtection="1">
      <alignment horizontal="center" vertical="center"/>
      <protection locked="0"/>
    </xf>
    <xf numFmtId="164" fontId="0" fillId="9" borderId="21" xfId="1" applyFont="1" applyFill="1" applyBorder="1" applyAlignment="1" applyProtection="1">
      <alignment horizontal="center" vertical="center"/>
      <protection locked="0"/>
    </xf>
    <xf numFmtId="164" fontId="0" fillId="9" borderId="9" xfId="1" applyFont="1" applyFill="1" applyBorder="1" applyAlignment="1" applyProtection="1">
      <alignment horizontal="center" vertical="center"/>
      <protection locked="0"/>
    </xf>
    <xf numFmtId="0" fontId="0" fillId="9" borderId="32" xfId="0" applyFill="1" applyBorder="1" applyAlignment="1" applyProtection="1">
      <alignment horizontal="center" vertical="center"/>
      <protection locked="0"/>
    </xf>
    <xf numFmtId="0" fontId="2" fillId="7" borderId="49" xfId="0" applyFont="1" applyFill="1" applyBorder="1" applyAlignment="1">
      <alignment horizontal="center" vertical="center"/>
    </xf>
    <xf numFmtId="0" fontId="2" fillId="7" borderId="49" xfId="0" applyFont="1" applyFill="1" applyBorder="1" applyAlignment="1">
      <alignment horizontal="center" vertical="center" wrapText="1"/>
    </xf>
    <xf numFmtId="165" fontId="2" fillId="7" borderId="3" xfId="0" applyNumberFormat="1" applyFont="1" applyFill="1" applyBorder="1" applyAlignment="1">
      <alignment horizontal="center" vertical="center" wrapText="1"/>
    </xf>
    <xf numFmtId="165" fontId="2" fillId="7" borderId="5" xfId="0" applyNumberFormat="1" applyFont="1" applyFill="1" applyBorder="1" applyAlignment="1">
      <alignment horizontal="center" vertical="center" wrapText="1"/>
    </xf>
    <xf numFmtId="165" fontId="2" fillId="7" borderId="8" xfId="0" applyNumberFormat="1" applyFont="1" applyFill="1" applyBorder="1" applyAlignment="1">
      <alignment horizontal="center" vertical="center" wrapText="1"/>
    </xf>
    <xf numFmtId="165" fontId="2" fillId="7" borderId="49" xfId="0" applyNumberFormat="1" applyFont="1" applyFill="1" applyBorder="1" applyAlignment="1">
      <alignment horizontal="center" vertical="center"/>
    </xf>
    <xf numFmtId="165" fontId="0" fillId="8" borderId="17" xfId="1" applyNumberFormat="1" applyFont="1" applyFill="1" applyBorder="1" applyAlignment="1" applyProtection="1">
      <alignment horizontal="center" vertical="center"/>
      <protection locked="0"/>
    </xf>
    <xf numFmtId="165" fontId="0" fillId="8" borderId="18" xfId="1" applyNumberFormat="1" applyFont="1" applyFill="1" applyBorder="1" applyAlignment="1" applyProtection="1">
      <alignment horizontal="center" vertical="center"/>
      <protection locked="0"/>
    </xf>
    <xf numFmtId="165" fontId="0" fillId="11" borderId="42" xfId="1" applyNumberFormat="1" applyFont="1" applyFill="1" applyBorder="1" applyAlignment="1" applyProtection="1">
      <alignment horizontal="center" vertical="center"/>
    </xf>
    <xf numFmtId="165" fontId="0" fillId="8" borderId="40" xfId="1" applyNumberFormat="1" applyFont="1" applyFill="1" applyBorder="1" applyAlignment="1" applyProtection="1">
      <alignment horizontal="center" vertical="center"/>
      <protection locked="0"/>
    </xf>
    <xf numFmtId="165" fontId="0" fillId="8" borderId="35" xfId="1" applyNumberFormat="1" applyFont="1" applyFill="1" applyBorder="1" applyAlignment="1" applyProtection="1">
      <alignment horizontal="center" vertical="center"/>
      <protection locked="0"/>
    </xf>
    <xf numFmtId="165" fontId="0" fillId="12" borderId="35" xfId="1" applyNumberFormat="1" applyFont="1" applyFill="1" applyBorder="1" applyAlignment="1" applyProtection="1">
      <alignment horizontal="center" vertical="center"/>
    </xf>
    <xf numFmtId="165" fontId="2" fillId="11" borderId="18" xfId="2" applyNumberFormat="1" applyFont="1" applyFill="1" applyBorder="1" applyAlignment="1" applyProtection="1">
      <alignment horizontal="center" vertical="center"/>
      <protection locked="0"/>
    </xf>
    <xf numFmtId="165" fontId="2" fillId="0" borderId="18" xfId="2" applyNumberFormat="1" applyFont="1" applyBorder="1" applyAlignment="1" applyProtection="1">
      <alignment horizontal="center" vertical="center"/>
      <protection locked="0"/>
    </xf>
    <xf numFmtId="165" fontId="2" fillId="0" borderId="35" xfId="2" applyNumberFormat="1" applyFont="1" applyBorder="1" applyAlignment="1" applyProtection="1">
      <alignment horizontal="center" vertical="center"/>
      <protection locked="0"/>
    </xf>
    <xf numFmtId="165" fontId="0" fillId="0" borderId="0" xfId="0" applyNumberFormat="1" applyAlignment="1">
      <alignment horizontal="center" vertical="center"/>
    </xf>
    <xf numFmtId="0" fontId="2" fillId="0" borderId="0" xfId="0" applyFont="1" applyAlignment="1">
      <alignment wrapText="1"/>
    </xf>
    <xf numFmtId="165" fontId="0" fillId="4" borderId="42" xfId="1" applyNumberFormat="1" applyFont="1" applyFill="1" applyBorder="1" applyAlignment="1" applyProtection="1">
      <alignment horizontal="center" vertical="center"/>
    </xf>
    <xf numFmtId="0" fontId="0" fillId="13" borderId="50" xfId="0" applyFill="1" applyBorder="1" applyAlignment="1">
      <alignment horizontal="center" vertical="center"/>
    </xf>
    <xf numFmtId="165" fontId="0" fillId="13" borderId="42" xfId="1" applyNumberFormat="1" applyFont="1" applyFill="1" applyBorder="1" applyAlignment="1" applyProtection="1">
      <alignment horizontal="center" vertical="center"/>
    </xf>
    <xf numFmtId="165" fontId="0" fillId="14" borderId="42" xfId="1" applyNumberFormat="1" applyFont="1" applyFill="1" applyBorder="1" applyAlignment="1" applyProtection="1">
      <alignment horizontal="center" vertical="center"/>
    </xf>
    <xf numFmtId="0" fontId="0" fillId="14" borderId="29" xfId="0" applyFill="1" applyBorder="1" applyAlignment="1">
      <alignment horizontal="center" vertical="center"/>
    </xf>
    <xf numFmtId="0" fontId="2" fillId="16" borderId="6" xfId="0" applyFont="1" applyFill="1" applyBorder="1" applyAlignment="1">
      <alignment horizontal="right" vertical="center"/>
    </xf>
    <xf numFmtId="0" fontId="2" fillId="16" borderId="7" xfId="0" applyFont="1" applyFill="1" applyBorder="1" applyAlignment="1">
      <alignment horizontal="right" vertical="center"/>
    </xf>
    <xf numFmtId="0" fontId="2" fillId="16" borderId="41" xfId="0" applyFont="1" applyFill="1" applyBorder="1" applyAlignment="1">
      <alignment horizontal="right" vertical="center"/>
    </xf>
    <xf numFmtId="165" fontId="0" fillId="16" borderId="42" xfId="1" applyNumberFormat="1" applyFont="1" applyFill="1" applyBorder="1" applyAlignment="1" applyProtection="1">
      <alignment horizontal="center" vertical="center"/>
    </xf>
    <xf numFmtId="0" fontId="0" fillId="15" borderId="13" xfId="0" applyFill="1" applyBorder="1" applyAlignment="1">
      <alignment horizontal="center" vertical="center"/>
    </xf>
    <xf numFmtId="165" fontId="0" fillId="15" borderId="35" xfId="1" applyNumberFormat="1" applyFont="1" applyFill="1" applyBorder="1" applyAlignment="1" applyProtection="1">
      <alignment horizontal="center" vertical="center"/>
    </xf>
    <xf numFmtId="0" fontId="21" fillId="0" borderId="0" xfId="0" applyFont="1"/>
    <xf numFmtId="0" fontId="8" fillId="0" borderId="0" xfId="0" applyFont="1"/>
    <xf numFmtId="165" fontId="0" fillId="17" borderId="42" xfId="1" applyNumberFormat="1" applyFont="1" applyFill="1" applyBorder="1" applyAlignment="1" applyProtection="1">
      <alignment horizontal="center" vertical="center"/>
    </xf>
    <xf numFmtId="0" fontId="0" fillId="17" borderId="29" xfId="0" applyFill="1" applyBorder="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xf>
    <xf numFmtId="0" fontId="17" fillId="0" borderId="0" xfId="0" applyFont="1" applyAlignment="1">
      <alignment horizontal="center" vertical="center"/>
    </xf>
    <xf numFmtId="0" fontId="0" fillId="0" borderId="0" xfId="0" applyAlignment="1">
      <alignment horizontal="center"/>
    </xf>
    <xf numFmtId="0" fontId="12" fillId="5" borderId="23" xfId="0" applyFont="1" applyFill="1" applyBorder="1" applyAlignment="1">
      <alignment horizontal="center" vertical="top" wrapText="1"/>
    </xf>
    <xf numFmtId="0" fontId="0" fillId="5" borderId="24" xfId="0" applyFill="1" applyBorder="1" applyAlignment="1">
      <alignment horizontal="center" vertical="top" wrapText="1"/>
    </xf>
    <xf numFmtId="0" fontId="2" fillId="0" borderId="0" xfId="0" applyFont="1" applyAlignment="1">
      <alignment wrapText="1"/>
    </xf>
    <xf numFmtId="0" fontId="0" fillId="0" borderId="0" xfId="0" applyAlignment="1">
      <alignment wrapText="1"/>
    </xf>
    <xf numFmtId="0" fontId="21" fillId="0" borderId="23" xfId="0" applyFont="1" applyBorder="1" applyAlignment="1">
      <alignment horizontal="center" vertical="center"/>
    </xf>
    <xf numFmtId="0" fontId="21" fillId="0" borderId="30" xfId="0" applyFont="1" applyBorder="1" applyAlignment="1">
      <alignment horizontal="center" vertical="center"/>
    </xf>
    <xf numFmtId="0" fontId="21" fillId="0" borderId="24" xfId="0" applyFont="1" applyBorder="1"/>
    <xf numFmtId="0" fontId="21" fillId="0" borderId="25" xfId="0" applyFont="1" applyBorder="1" applyAlignment="1">
      <alignment horizontal="center" vertical="center"/>
    </xf>
    <xf numFmtId="0" fontId="21" fillId="0" borderId="0" xfId="0" applyFont="1" applyAlignment="1">
      <alignment horizontal="center" vertical="center"/>
    </xf>
    <xf numFmtId="0" fontId="21" fillId="0" borderId="26" xfId="0" applyFont="1" applyBorder="1"/>
    <xf numFmtId="0" fontId="21" fillId="0" borderId="27" xfId="0" applyFont="1" applyBorder="1" applyAlignment="1">
      <alignment horizontal="center" vertical="center"/>
    </xf>
    <xf numFmtId="0" fontId="21" fillId="0" borderId="31" xfId="0" applyFont="1" applyBorder="1" applyAlignment="1">
      <alignment horizontal="center" vertical="center"/>
    </xf>
    <xf numFmtId="0" fontId="21" fillId="0" borderId="28" xfId="0" applyFont="1" applyBorder="1"/>
    <xf numFmtId="0" fontId="6" fillId="0" borderId="11" xfId="0" quotePrefix="1" applyFont="1" applyBorder="1" applyAlignment="1">
      <alignment horizontal="left" vertical="center" wrapText="1"/>
    </xf>
    <xf numFmtId="0" fontId="6" fillId="0" borderId="11" xfId="0" applyFont="1" applyBorder="1" applyAlignment="1">
      <alignment horizontal="left" vertical="center" wrapText="1"/>
    </xf>
    <xf numFmtId="0" fontId="0" fillId="0" borderId="12" xfId="0" applyBorder="1"/>
    <xf numFmtId="0" fontId="14" fillId="0" borderId="0" xfId="0" applyFont="1" applyAlignment="1">
      <alignment wrapText="1"/>
    </xf>
    <xf numFmtId="0" fontId="0" fillId="0" borderId="23" xfId="0" quotePrefix="1" applyBorder="1" applyAlignment="1">
      <alignment horizontal="center" vertical="center" wrapText="1"/>
    </xf>
    <xf numFmtId="0" fontId="0" fillId="0" borderId="30" xfId="0" quotePrefix="1" applyBorder="1" applyAlignment="1">
      <alignment horizontal="center" vertical="center" wrapText="1"/>
    </xf>
    <xf numFmtId="0" fontId="0" fillId="0" borderId="24" xfId="0" quotePrefix="1" applyBorder="1" applyAlignment="1">
      <alignment horizontal="center" vertical="center" wrapText="1"/>
    </xf>
    <xf numFmtId="0" fontId="0" fillId="0" borderId="25" xfId="0" quotePrefix="1" applyBorder="1" applyAlignment="1">
      <alignment horizontal="center" vertical="center" wrapText="1"/>
    </xf>
    <xf numFmtId="0" fontId="0" fillId="0" borderId="0" xfId="0" quotePrefix="1" applyAlignment="1">
      <alignment horizontal="center" vertical="center" wrapText="1"/>
    </xf>
    <xf numFmtId="0" fontId="0" fillId="0" borderId="26" xfId="0" quotePrefix="1" applyBorder="1" applyAlignment="1">
      <alignment horizontal="center" vertical="center" wrapText="1"/>
    </xf>
    <xf numFmtId="0" fontId="0" fillId="0" borderId="27" xfId="0" quotePrefix="1" applyBorder="1" applyAlignment="1">
      <alignment horizontal="center" vertical="center" wrapText="1"/>
    </xf>
    <xf numFmtId="0" fontId="0" fillId="0" borderId="31" xfId="0" quotePrefix="1" applyBorder="1" applyAlignment="1">
      <alignment horizontal="center" vertical="center" wrapText="1"/>
    </xf>
    <xf numFmtId="0" fontId="0" fillId="0" borderId="28" xfId="0" quotePrefix="1" applyBorder="1" applyAlignment="1">
      <alignment horizontal="center" vertical="center" wrapText="1"/>
    </xf>
    <xf numFmtId="0" fontId="17" fillId="0" borderId="23"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7"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28" xfId="0" applyFont="1" applyBorder="1" applyAlignment="1">
      <alignment horizontal="center" vertical="center" wrapText="1"/>
    </xf>
    <xf numFmtId="0" fontId="18" fillId="8" borderId="11" xfId="0" applyFont="1" applyFill="1" applyBorder="1" applyAlignment="1">
      <alignment horizontal="left" vertical="center" wrapText="1"/>
    </xf>
    <xf numFmtId="0" fontId="0" fillId="8" borderId="30" xfId="0" applyFill="1" applyBorder="1" applyAlignment="1">
      <alignment horizontal="left" vertical="center" wrapText="1"/>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6" xfId="0" applyFont="1" applyFill="1" applyBorder="1" applyAlignment="1">
      <alignment horizontal="center" vertical="center"/>
    </xf>
    <xf numFmtId="0" fontId="3" fillId="7" borderId="7" xfId="0" applyFont="1" applyFill="1" applyBorder="1" applyAlignment="1">
      <alignment horizontal="center" vertical="center"/>
    </xf>
    <xf numFmtId="0" fontId="3" fillId="7" borderId="8" xfId="0" applyFont="1" applyFill="1" applyBorder="1" applyAlignment="1">
      <alignment horizontal="center" vertical="center"/>
    </xf>
    <xf numFmtId="0" fontId="0" fillId="6" borderId="39" xfId="0" applyFill="1" applyBorder="1" applyAlignment="1">
      <alignment horizontal="left" vertical="center" wrapText="1"/>
    </xf>
    <xf numFmtId="0" fontId="0" fillId="6" borderId="16" xfId="0" applyFill="1" applyBorder="1" applyAlignment="1">
      <alignment horizontal="left" vertical="center" wrapText="1"/>
    </xf>
    <xf numFmtId="0" fontId="0" fillId="6" borderId="48" xfId="0" applyFill="1" applyBorder="1" applyAlignment="1">
      <alignment horizontal="left" vertical="center" wrapText="1"/>
    </xf>
    <xf numFmtId="0" fontId="0" fillId="8" borderId="9" xfId="0" applyFill="1" applyBorder="1" applyAlignment="1">
      <alignment horizontal="left" vertical="center" wrapText="1"/>
    </xf>
    <xf numFmtId="0" fontId="0" fillId="8" borderId="9" xfId="0" applyFill="1" applyBorder="1" applyAlignment="1">
      <alignment horizontal="left" vertical="center"/>
    </xf>
    <xf numFmtId="0" fontId="2" fillId="2" borderId="6" xfId="0" applyFont="1" applyFill="1" applyBorder="1" applyAlignment="1">
      <alignment horizontal="right" vertical="center"/>
    </xf>
    <xf numFmtId="0" fontId="2" fillId="2" borderId="7" xfId="0" applyFont="1" applyFill="1" applyBorder="1" applyAlignment="1">
      <alignment horizontal="right" vertical="center"/>
    </xf>
    <xf numFmtId="0" fontId="2" fillId="2" borderId="41" xfId="0" applyFont="1" applyFill="1" applyBorder="1" applyAlignment="1">
      <alignment horizontal="right" vertical="center"/>
    </xf>
    <xf numFmtId="0" fontId="18" fillId="6" borderId="10" xfId="0" applyFont="1" applyFill="1" applyBorder="1" applyAlignment="1">
      <alignment horizontal="left" vertical="center"/>
    </xf>
    <xf numFmtId="0" fontId="18" fillId="6" borderId="12" xfId="0" applyFont="1" applyFill="1" applyBorder="1" applyAlignment="1">
      <alignment horizontal="left" vertical="center"/>
    </xf>
    <xf numFmtId="0" fontId="2" fillId="3" borderId="0" xfId="0" applyFont="1" applyFill="1" applyAlignment="1">
      <alignment horizontal="left" vertical="center"/>
    </xf>
    <xf numFmtId="0" fontId="0" fillId="0" borderId="0" xfId="0" applyAlignment="1">
      <alignment horizontal="left" vertical="center"/>
    </xf>
    <xf numFmtId="0" fontId="0" fillId="0" borderId="5" xfId="0" applyBorder="1" applyAlignment="1">
      <alignment horizontal="left" vertical="center"/>
    </xf>
    <xf numFmtId="0" fontId="0" fillId="6" borderId="9" xfId="0" applyFill="1" applyBorder="1" applyAlignment="1">
      <alignment horizontal="left" vertical="center" wrapText="1"/>
    </xf>
    <xf numFmtId="0" fontId="0" fillId="6" borderId="9" xfId="0" applyFill="1" applyBorder="1" applyAlignment="1">
      <alignment horizontal="left" vertical="center"/>
    </xf>
    <xf numFmtId="0" fontId="0" fillId="8" borderId="21" xfId="0" applyFill="1" applyBorder="1" applyAlignment="1">
      <alignment horizontal="left" vertical="center" wrapText="1"/>
    </xf>
    <xf numFmtId="0" fontId="0" fillId="8" borderId="21" xfId="0" applyFill="1" applyBorder="1" applyAlignment="1">
      <alignment horizontal="left" vertical="center"/>
    </xf>
    <xf numFmtId="0" fontId="3" fillId="7" borderId="0" xfId="0" applyFont="1" applyFill="1" applyAlignment="1">
      <alignment horizontal="center" vertical="center"/>
    </xf>
    <xf numFmtId="0" fontId="0" fillId="7" borderId="0" xfId="0" applyFill="1" applyAlignment="1">
      <alignment horizontal="center" vertical="center"/>
    </xf>
    <xf numFmtId="0" fontId="2" fillId="7" borderId="50" xfId="0" applyFont="1" applyFill="1" applyBorder="1" applyAlignment="1">
      <alignment horizontal="center" vertical="center"/>
    </xf>
    <xf numFmtId="0" fontId="2" fillId="7" borderId="51" xfId="0" applyFont="1" applyFill="1" applyBorder="1" applyAlignment="1">
      <alignment horizontal="center" vertical="center"/>
    </xf>
    <xf numFmtId="0" fontId="2" fillId="7" borderId="52" xfId="0" applyFont="1" applyFill="1" applyBorder="1" applyAlignment="1">
      <alignment horizontal="center" vertical="center"/>
    </xf>
    <xf numFmtId="0" fontId="2" fillId="2" borderId="14" xfId="0" applyFont="1" applyFill="1" applyBorder="1" applyAlignment="1">
      <alignment horizontal="left" vertical="center"/>
    </xf>
    <xf numFmtId="0" fontId="2" fillId="2" borderId="15" xfId="0" applyFont="1" applyFill="1" applyBorder="1" applyAlignment="1">
      <alignment horizontal="left" vertical="center"/>
    </xf>
    <xf numFmtId="0" fontId="0" fillId="6" borderId="21" xfId="0" applyFill="1" applyBorder="1" applyAlignment="1">
      <alignment horizontal="left" vertical="center" wrapText="1"/>
    </xf>
    <xf numFmtId="0" fontId="0" fillId="6" borderId="21" xfId="0" applyFill="1" applyBorder="1" applyAlignment="1">
      <alignment horizontal="left" vertical="center"/>
    </xf>
    <xf numFmtId="0" fontId="0" fillId="8" borderId="11" xfId="0" applyFill="1" applyBorder="1" applyAlignment="1">
      <alignment horizontal="left" vertical="center" wrapText="1"/>
    </xf>
    <xf numFmtId="0" fontId="0" fillId="6" borderId="20" xfId="0" applyFill="1" applyBorder="1" applyAlignment="1">
      <alignment horizontal="center" vertical="center" wrapText="1"/>
    </xf>
    <xf numFmtId="0" fontId="0" fillId="6" borderId="22" xfId="0" applyFill="1" applyBorder="1" applyAlignment="1">
      <alignment horizontal="center" vertical="center" wrapText="1"/>
    </xf>
    <xf numFmtId="0" fontId="2" fillId="3" borderId="38" xfId="0" applyFont="1" applyFill="1" applyBorder="1" applyAlignment="1">
      <alignment horizontal="right" vertical="center"/>
    </xf>
    <xf numFmtId="0" fontId="2" fillId="3" borderId="19" xfId="0" applyFont="1" applyFill="1" applyBorder="1" applyAlignment="1">
      <alignment horizontal="right" vertical="center"/>
    </xf>
    <xf numFmtId="0" fontId="0" fillId="6" borderId="13" xfId="0" applyFill="1" applyBorder="1" applyAlignment="1">
      <alignment horizontal="center" vertical="center"/>
    </xf>
    <xf numFmtId="0" fontId="0" fillId="6" borderId="29" xfId="0" applyFill="1" applyBorder="1" applyAlignment="1">
      <alignment horizontal="center" vertical="center"/>
    </xf>
    <xf numFmtId="0" fontId="0" fillId="6" borderId="33" xfId="0" applyFill="1" applyBorder="1" applyAlignment="1">
      <alignment horizontal="left" vertical="center" wrapText="1"/>
    </xf>
    <xf numFmtId="0" fontId="0" fillId="6" borderId="32" xfId="0" applyFill="1" applyBorder="1" applyAlignment="1">
      <alignment horizontal="left" vertical="center" wrapText="1"/>
    </xf>
    <xf numFmtId="0" fontId="2" fillId="4" borderId="0" xfId="0" applyFont="1" applyFill="1" applyAlignment="1">
      <alignment horizontal="left" vertical="center"/>
    </xf>
    <xf numFmtId="0" fontId="0" fillId="4" borderId="0" xfId="0" applyFill="1" applyAlignment="1">
      <alignment horizontal="left" vertical="center"/>
    </xf>
    <xf numFmtId="0" fontId="0" fillId="4" borderId="5" xfId="0" applyFill="1" applyBorder="1" applyAlignment="1">
      <alignment horizontal="left" vertical="center"/>
    </xf>
    <xf numFmtId="0" fontId="0" fillId="6" borderId="45" xfId="0" applyFill="1" applyBorder="1" applyAlignment="1">
      <alignment horizontal="center" vertical="center"/>
    </xf>
    <xf numFmtId="0" fontId="0" fillId="8" borderId="19" xfId="0" applyFill="1" applyBorder="1" applyAlignment="1">
      <alignment horizontal="left" vertical="center" wrapText="1"/>
    </xf>
    <xf numFmtId="0" fontId="0" fillId="6" borderId="47" xfId="0" applyFill="1" applyBorder="1" applyAlignment="1">
      <alignment horizontal="left" vertical="center" wrapText="1"/>
    </xf>
    <xf numFmtId="0" fontId="2" fillId="4" borderId="6" xfId="0" applyFont="1" applyFill="1" applyBorder="1" applyAlignment="1">
      <alignment horizontal="right" vertical="center"/>
    </xf>
    <xf numFmtId="0" fontId="2" fillId="4" borderId="7" xfId="0" applyFont="1" applyFill="1" applyBorder="1" applyAlignment="1">
      <alignment horizontal="right" vertical="center"/>
    </xf>
    <xf numFmtId="0" fontId="2" fillId="4" borderId="41" xfId="0" applyFont="1" applyFill="1" applyBorder="1" applyAlignment="1">
      <alignment horizontal="right" vertical="center"/>
    </xf>
    <xf numFmtId="0" fontId="2" fillId="14" borderId="0" xfId="0" applyFont="1" applyFill="1" applyAlignment="1">
      <alignment horizontal="left" vertical="center"/>
    </xf>
    <xf numFmtId="0" fontId="0" fillId="14" borderId="0" xfId="0" applyFill="1" applyAlignment="1">
      <alignment horizontal="left" vertical="center"/>
    </xf>
    <xf numFmtId="0" fontId="0" fillId="14" borderId="5" xfId="0" applyFill="1" applyBorder="1" applyAlignment="1">
      <alignment horizontal="left" vertical="center"/>
    </xf>
    <xf numFmtId="0" fontId="0" fillId="6" borderId="43" xfId="0" applyFill="1" applyBorder="1" applyAlignment="1">
      <alignment horizontal="left" vertical="center" wrapText="1"/>
    </xf>
    <xf numFmtId="0" fontId="0" fillId="6" borderId="44" xfId="0" applyFill="1" applyBorder="1" applyAlignment="1">
      <alignment horizontal="left" vertical="center" wrapText="1"/>
    </xf>
    <xf numFmtId="0" fontId="0" fillId="6" borderId="25" xfId="0" applyFill="1" applyBorder="1" applyAlignment="1">
      <alignment horizontal="left" vertical="center" wrapText="1"/>
    </xf>
    <xf numFmtId="0" fontId="0" fillId="6" borderId="26" xfId="0" applyFill="1" applyBorder="1" applyAlignment="1">
      <alignment horizontal="left" vertical="center" wrapText="1"/>
    </xf>
    <xf numFmtId="0" fontId="0" fillId="6" borderId="46" xfId="0" applyFill="1" applyBorder="1" applyAlignment="1">
      <alignment horizontal="left" vertical="center" wrapText="1"/>
    </xf>
    <xf numFmtId="0" fontId="0" fillId="6" borderId="41" xfId="0" applyFill="1" applyBorder="1" applyAlignment="1">
      <alignment horizontal="left" vertical="center" wrapText="1"/>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2" fillId="0" borderId="19" xfId="0" applyFont="1" applyBorder="1" applyAlignment="1">
      <alignment horizontal="center" vertical="center"/>
    </xf>
    <xf numFmtId="0" fontId="2" fillId="0" borderId="34"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2" borderId="53" xfId="0" applyFont="1" applyFill="1" applyBorder="1" applyAlignment="1">
      <alignment horizontal="right" vertical="center"/>
    </xf>
    <xf numFmtId="0" fontId="2" fillId="2" borderId="11" xfId="0" applyFont="1" applyFill="1" applyBorder="1" applyAlignment="1">
      <alignment horizontal="right" vertical="center"/>
    </xf>
    <xf numFmtId="0" fontId="2" fillId="2" borderId="12" xfId="0" applyFont="1" applyFill="1" applyBorder="1" applyAlignment="1">
      <alignment horizontal="right" vertical="center"/>
    </xf>
    <xf numFmtId="0" fontId="2" fillId="14" borderId="6" xfId="0" applyFont="1" applyFill="1" applyBorder="1" applyAlignment="1">
      <alignment horizontal="right" vertical="center"/>
    </xf>
    <xf numFmtId="0" fontId="2" fillId="14" borderId="7" xfId="0" applyFont="1" applyFill="1" applyBorder="1" applyAlignment="1">
      <alignment horizontal="right" vertical="center"/>
    </xf>
    <xf numFmtId="0" fontId="2" fillId="14" borderId="41" xfId="0" applyFont="1" applyFill="1" applyBorder="1" applyAlignment="1">
      <alignment horizontal="right" vertical="center"/>
    </xf>
    <xf numFmtId="0" fontId="2" fillId="0" borderId="16" xfId="0" applyFont="1" applyBorder="1" applyAlignment="1">
      <alignment horizontal="center" vertical="center"/>
    </xf>
    <xf numFmtId="0" fontId="2" fillId="0" borderId="36" xfId="0" applyFont="1" applyBorder="1" applyAlignment="1">
      <alignment horizontal="center" vertical="center"/>
    </xf>
    <xf numFmtId="0" fontId="2" fillId="15" borderId="58" xfId="0" applyFont="1" applyFill="1" applyBorder="1" applyAlignment="1">
      <alignment horizontal="right" vertical="center"/>
    </xf>
    <xf numFmtId="0" fontId="2" fillId="15" borderId="47" xfId="0" applyFont="1" applyFill="1" applyBorder="1" applyAlignment="1">
      <alignment horizontal="right" vertical="center"/>
    </xf>
    <xf numFmtId="0" fontId="2" fillId="17" borderId="6" xfId="0" applyFont="1" applyFill="1" applyBorder="1" applyAlignment="1">
      <alignment horizontal="right" vertical="center"/>
    </xf>
    <xf numFmtId="0" fontId="2" fillId="17" borderId="7" xfId="0" applyFont="1" applyFill="1" applyBorder="1" applyAlignment="1">
      <alignment horizontal="right" vertical="center"/>
    </xf>
    <xf numFmtId="0" fontId="2" fillId="17" borderId="41" xfId="0" applyFont="1" applyFill="1" applyBorder="1" applyAlignment="1">
      <alignment horizontal="right" vertical="center"/>
    </xf>
    <xf numFmtId="0" fontId="2" fillId="13" borderId="6" xfId="0" applyFont="1" applyFill="1" applyBorder="1" applyAlignment="1">
      <alignment horizontal="right" vertical="center"/>
    </xf>
    <xf numFmtId="0" fontId="2" fillId="13" borderId="7" xfId="0" applyFont="1" applyFill="1" applyBorder="1" applyAlignment="1">
      <alignment horizontal="right" vertical="center"/>
    </xf>
    <xf numFmtId="0" fontId="2" fillId="13" borderId="41" xfId="0" applyFont="1" applyFill="1" applyBorder="1" applyAlignment="1">
      <alignment horizontal="right" vertical="center"/>
    </xf>
    <xf numFmtId="0" fontId="20" fillId="10" borderId="54" xfId="0" applyFont="1" applyFill="1" applyBorder="1" applyAlignment="1">
      <alignment horizontal="center" vertical="center"/>
    </xf>
    <xf numFmtId="0" fontId="20" fillId="10" borderId="16" xfId="0" applyFont="1" applyFill="1" applyBorder="1" applyAlignment="1">
      <alignment horizontal="center" vertical="center"/>
    </xf>
    <xf numFmtId="0" fontId="20" fillId="10" borderId="48" xfId="0" applyFont="1" applyFill="1" applyBorder="1" applyAlignment="1">
      <alignment horizontal="center" vertical="center"/>
    </xf>
    <xf numFmtId="0" fontId="0" fillId="6" borderId="20" xfId="0" applyFill="1" applyBorder="1" applyAlignment="1">
      <alignment horizontal="center" vertical="center"/>
    </xf>
    <xf numFmtId="0" fontId="0" fillId="6" borderId="37" xfId="0" applyFill="1" applyBorder="1" applyAlignment="1">
      <alignment horizontal="center" vertical="center"/>
    </xf>
    <xf numFmtId="0" fontId="0" fillId="6" borderId="22" xfId="0" applyFill="1" applyBorder="1" applyAlignment="1">
      <alignment horizontal="center" vertical="center"/>
    </xf>
    <xf numFmtId="0" fontId="2" fillId="13" borderId="56" xfId="0" applyFont="1" applyFill="1" applyBorder="1" applyAlignment="1">
      <alignment horizontal="left" vertical="center"/>
    </xf>
    <xf numFmtId="0" fontId="0" fillId="13" borderId="56" xfId="0" applyFill="1" applyBorder="1" applyAlignment="1">
      <alignment horizontal="left" vertical="center"/>
    </xf>
    <xf numFmtId="0" fontId="0" fillId="13" borderId="57" xfId="0" applyFill="1" applyBorder="1" applyAlignment="1">
      <alignment horizontal="left" vertical="center"/>
    </xf>
    <xf numFmtId="0" fontId="0" fillId="6" borderId="27" xfId="0" applyFill="1" applyBorder="1" applyAlignment="1">
      <alignment horizontal="left" vertical="center" wrapText="1"/>
    </xf>
    <xf numFmtId="0" fontId="0" fillId="6" borderId="31" xfId="0" applyFill="1" applyBorder="1" applyAlignment="1">
      <alignment horizontal="left" vertical="center" wrapText="1"/>
    </xf>
    <xf numFmtId="0" fontId="0" fillId="6" borderId="55" xfId="0" applyFill="1" applyBorder="1" applyAlignment="1">
      <alignment horizontal="left" vertical="center" wrapText="1"/>
    </xf>
    <xf numFmtId="0" fontId="2" fillId="15" borderId="2" xfId="0" applyFont="1" applyFill="1" applyBorder="1" applyAlignment="1">
      <alignment horizontal="left" vertical="center"/>
    </xf>
    <xf numFmtId="0" fontId="0" fillId="15" borderId="2" xfId="0" applyFill="1" applyBorder="1" applyAlignment="1">
      <alignment horizontal="left" vertical="center"/>
    </xf>
    <xf numFmtId="0" fontId="0" fillId="15" borderId="3" xfId="0" applyFill="1" applyBorder="1" applyAlignment="1">
      <alignment horizontal="left" vertical="center"/>
    </xf>
    <xf numFmtId="0" fontId="2" fillId="17" borderId="0" xfId="0" applyFont="1" applyFill="1" applyAlignment="1">
      <alignment horizontal="left" vertical="center"/>
    </xf>
    <xf numFmtId="0" fontId="0" fillId="17" borderId="0" xfId="0" applyFill="1" applyAlignment="1">
      <alignment horizontal="left" vertical="center"/>
    </xf>
    <xf numFmtId="0" fontId="0" fillId="17" borderId="5" xfId="0" applyFill="1" applyBorder="1" applyAlignment="1">
      <alignment horizontal="left" vertical="center"/>
    </xf>
    <xf numFmtId="0" fontId="0" fillId="6" borderId="18" xfId="0" applyFill="1" applyBorder="1" applyAlignment="1">
      <alignment horizontal="left" vertical="center" wrapText="1"/>
    </xf>
    <xf numFmtId="0" fontId="18" fillId="8" borderId="9" xfId="0" applyFont="1" applyFill="1" applyBorder="1" applyAlignment="1">
      <alignment horizontal="left" vertical="center" wrapText="1"/>
    </xf>
  </cellXfs>
  <cellStyles count="3">
    <cellStyle name="Monétaire" xfId="1" builtinId="4"/>
    <cellStyle name="Monétaire 2" xfId="2" xr:uid="{C62D3D17-DCC6-4DBA-AA4F-839F36F76C0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235130</xdr:colOff>
      <xdr:row>2</xdr:row>
      <xdr:rowOff>120563</xdr:rowOff>
    </xdr:from>
    <xdr:to>
      <xdr:col>5</xdr:col>
      <xdr:colOff>425313</xdr:colOff>
      <xdr:row>8</xdr:row>
      <xdr:rowOff>32087</xdr:rowOff>
    </xdr:to>
    <xdr:pic>
      <xdr:nvPicPr>
        <xdr:cNvPr id="2" name="Image 1" descr="Une image contenant trombone, fournitures de bureau, charrette à bras, outil&#10;&#10;Description générée automatiquement">
          <a:extLst>
            <a:ext uri="{FF2B5EF4-FFF2-40B4-BE49-F238E27FC236}">
              <a16:creationId xmlns:a16="http://schemas.microsoft.com/office/drawing/2014/main" id="{CA897D9E-158F-1600-66AB-912280BD7A1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rot="5400000">
          <a:off x="2568610" y="440475"/>
          <a:ext cx="891239" cy="90455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632114</xdr:colOff>
      <xdr:row>2</xdr:row>
      <xdr:rowOff>34637</xdr:rowOff>
    </xdr:from>
    <xdr:to>
      <xdr:col>3</xdr:col>
      <xdr:colOff>132606</xdr:colOff>
      <xdr:row>5</xdr:row>
      <xdr:rowOff>72721</xdr:rowOff>
    </xdr:to>
    <xdr:pic>
      <xdr:nvPicPr>
        <xdr:cNvPr id="3" name="Image 2">
          <a:extLst>
            <a:ext uri="{FF2B5EF4-FFF2-40B4-BE49-F238E27FC236}">
              <a16:creationId xmlns:a16="http://schemas.microsoft.com/office/drawing/2014/main" id="{408E5417-9714-45B5-8FFF-DC1AEE65821B}"/>
            </a:ext>
          </a:extLst>
        </xdr:cNvPr>
        <xdr:cNvPicPr>
          <a:picLocks noChangeAspect="1"/>
        </xdr:cNvPicPr>
      </xdr:nvPicPr>
      <xdr:blipFill rotWithShape="1">
        <a:blip xmlns:r="http://schemas.openxmlformats.org/officeDocument/2006/relationships" r:embed="rId1"/>
        <a:srcRect t="4883"/>
        <a:stretch/>
      </xdr:blipFill>
      <xdr:spPr>
        <a:xfrm>
          <a:off x="917864" y="34637"/>
          <a:ext cx="1035922" cy="531653"/>
        </a:xfrm>
        <a:prstGeom prst="rect">
          <a:avLst/>
        </a:prstGeom>
      </xdr:spPr>
    </xdr:pic>
    <xdr:clientData/>
  </xdr:twoCellAnchor>
  <xdr:twoCellAnchor editAs="oneCell">
    <xdr:from>
      <xdr:col>2</xdr:col>
      <xdr:colOff>129886</xdr:colOff>
      <xdr:row>0</xdr:row>
      <xdr:rowOff>60614</xdr:rowOff>
    </xdr:from>
    <xdr:to>
      <xdr:col>2</xdr:col>
      <xdr:colOff>554181</xdr:colOff>
      <xdr:row>1</xdr:row>
      <xdr:rowOff>98818</xdr:rowOff>
    </xdr:to>
    <xdr:pic>
      <xdr:nvPicPr>
        <xdr:cNvPr id="2" name="Image 1" descr="Une image contenant trombone, fournitures de bureau, charrette à bras, outil&#10;&#10;Description générée automatiquement">
          <a:extLst>
            <a:ext uri="{FF2B5EF4-FFF2-40B4-BE49-F238E27FC236}">
              <a16:creationId xmlns:a16="http://schemas.microsoft.com/office/drawing/2014/main" id="{E317C56E-904A-4A04-BFD1-BD77CDE34C8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rcRect/>
        <a:stretch>
          <a:fillRect/>
        </a:stretch>
      </xdr:blipFill>
      <xdr:spPr bwMode="auto">
        <a:xfrm rot="5400000">
          <a:off x="1240362" y="-2112"/>
          <a:ext cx="298843" cy="424295"/>
        </a:xfrm>
        <a:prstGeom prst="rect">
          <a:avLst/>
        </a:prstGeom>
        <a:noFill/>
        <a:ln>
          <a:noFill/>
        </a:ln>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B1312-151B-4122-85CC-F66AF41E7FD0}">
  <dimension ref="A4:M41"/>
  <sheetViews>
    <sheetView view="pageBreakPreview" topLeftCell="A4" zoomScale="145" zoomScaleNormal="120" zoomScaleSheetLayoutView="145" workbookViewId="0">
      <selection activeCell="E2" sqref="E2"/>
    </sheetView>
  </sheetViews>
  <sheetFormatPr baseColWidth="10" defaultRowHeight="12.75" x14ac:dyDescent="0.2"/>
  <cols>
    <col min="1" max="1" width="2.7109375" customWidth="1"/>
    <col min="2" max="8" width="10.7109375" customWidth="1"/>
    <col min="9" max="9" width="8.7109375" customWidth="1"/>
    <col min="10" max="10" width="3.28515625" customWidth="1"/>
  </cols>
  <sheetData>
    <row r="4" spans="1:9" x14ac:dyDescent="0.2">
      <c r="A4" s="2"/>
      <c r="B4" s="2"/>
      <c r="C4" s="2"/>
      <c r="D4" s="2"/>
      <c r="E4" s="2"/>
      <c r="F4" s="2"/>
      <c r="G4" s="2"/>
      <c r="H4" s="2"/>
    </row>
    <row r="5" spans="1:9" x14ac:dyDescent="0.2">
      <c r="A5" s="2"/>
      <c r="B5" s="2"/>
      <c r="C5" s="2"/>
      <c r="D5" s="2"/>
      <c r="E5" s="2"/>
      <c r="F5" s="2"/>
      <c r="G5" s="2"/>
      <c r="H5" s="2"/>
    </row>
    <row r="6" spans="1:9" x14ac:dyDescent="0.2">
      <c r="A6" s="2"/>
      <c r="B6" s="2"/>
      <c r="C6" s="2"/>
      <c r="D6" s="2"/>
      <c r="E6" s="2"/>
      <c r="F6" s="2"/>
      <c r="G6" s="2"/>
      <c r="H6" s="2"/>
    </row>
    <row r="7" spans="1:9" x14ac:dyDescent="0.2">
      <c r="A7" s="2"/>
      <c r="B7" s="2"/>
      <c r="C7" s="2"/>
      <c r="D7" s="2"/>
      <c r="E7" s="2"/>
      <c r="F7" s="2"/>
      <c r="G7" s="2"/>
      <c r="H7" s="2"/>
    </row>
    <row r="8" spans="1:9" x14ac:dyDescent="0.2">
      <c r="A8" s="2"/>
      <c r="B8" s="2"/>
      <c r="C8" s="2"/>
      <c r="D8" s="2"/>
      <c r="E8" s="2"/>
      <c r="F8" s="2"/>
      <c r="G8" s="2"/>
      <c r="H8" s="2"/>
    </row>
    <row r="9" spans="1:9" x14ac:dyDescent="0.2">
      <c r="A9" s="2"/>
      <c r="B9" s="2"/>
      <c r="C9" s="2"/>
      <c r="D9" s="2"/>
      <c r="E9" s="2"/>
      <c r="F9" s="2"/>
      <c r="G9" s="2"/>
      <c r="H9" s="2"/>
    </row>
    <row r="10" spans="1:9" x14ac:dyDescent="0.2">
      <c r="A10" s="2"/>
      <c r="B10" s="2"/>
      <c r="C10" s="2"/>
      <c r="D10" s="2"/>
      <c r="E10" s="2"/>
      <c r="F10" s="2"/>
      <c r="G10" s="2"/>
      <c r="H10" s="2"/>
    </row>
    <row r="11" spans="1:9" ht="18.75" x14ac:dyDescent="0.25">
      <c r="A11" s="2"/>
      <c r="B11" s="2"/>
      <c r="C11" s="2"/>
      <c r="D11" s="76" t="s">
        <v>18</v>
      </c>
      <c r="E11" s="77"/>
      <c r="F11" s="77"/>
      <c r="G11" s="77"/>
      <c r="H11" s="2"/>
    </row>
    <row r="12" spans="1:9" x14ac:dyDescent="0.2">
      <c r="A12" s="2"/>
      <c r="B12" s="2"/>
      <c r="C12" s="2"/>
      <c r="D12" s="2"/>
      <c r="E12" s="2"/>
      <c r="F12" s="2"/>
      <c r="G12" s="2"/>
      <c r="H12" s="2"/>
    </row>
    <row r="13" spans="1:9" ht="15" x14ac:dyDescent="0.2">
      <c r="A13" s="2"/>
      <c r="B13" s="2"/>
      <c r="C13" s="2"/>
      <c r="D13" s="78" t="s">
        <v>19</v>
      </c>
      <c r="E13" s="79"/>
      <c r="F13" s="79"/>
      <c r="G13" s="79"/>
      <c r="H13" s="2"/>
    </row>
    <row r="14" spans="1:9" x14ac:dyDescent="0.2">
      <c r="A14" s="2"/>
      <c r="B14" s="2"/>
      <c r="C14" s="2"/>
      <c r="D14" s="2"/>
      <c r="E14" s="2"/>
      <c r="F14" s="2"/>
      <c r="G14" s="2"/>
      <c r="H14" s="2"/>
    </row>
    <row r="15" spans="1:9" x14ac:dyDescent="0.2">
      <c r="A15" s="2"/>
      <c r="B15" s="2"/>
      <c r="C15" s="2"/>
      <c r="D15" s="2"/>
      <c r="E15" s="2"/>
      <c r="F15" s="2"/>
      <c r="G15" s="2"/>
      <c r="H15" s="2"/>
    </row>
    <row r="16" spans="1:9" ht="12.6" customHeight="1" x14ac:dyDescent="0.2">
      <c r="A16" s="2"/>
      <c r="B16" s="84" t="s">
        <v>78</v>
      </c>
      <c r="C16" s="85"/>
      <c r="D16" s="85"/>
      <c r="E16" s="85"/>
      <c r="F16" s="85"/>
      <c r="G16" s="85"/>
      <c r="H16" s="85"/>
      <c r="I16" s="86"/>
    </row>
    <row r="17" spans="1:13" x14ac:dyDescent="0.2">
      <c r="B17" s="87"/>
      <c r="C17" s="88"/>
      <c r="D17" s="88"/>
      <c r="E17" s="88"/>
      <c r="F17" s="88"/>
      <c r="G17" s="88"/>
      <c r="H17" s="88"/>
      <c r="I17" s="89"/>
    </row>
    <row r="18" spans="1:13" x14ac:dyDescent="0.2">
      <c r="B18" s="90"/>
      <c r="C18" s="91"/>
      <c r="D18" s="91"/>
      <c r="E18" s="91"/>
      <c r="F18" s="91"/>
      <c r="G18" s="91"/>
      <c r="H18" s="91"/>
      <c r="I18" s="92"/>
    </row>
    <row r="19" spans="1:13" ht="15" x14ac:dyDescent="0.25">
      <c r="B19" s="72"/>
      <c r="C19" s="72"/>
      <c r="D19" s="73"/>
      <c r="E19" s="72"/>
      <c r="F19" s="72"/>
      <c r="G19" s="72"/>
      <c r="H19" s="72"/>
      <c r="I19" s="72"/>
    </row>
    <row r="20" spans="1:13" ht="15" x14ac:dyDescent="0.25">
      <c r="B20" s="72"/>
      <c r="C20" s="72"/>
      <c r="D20" s="73"/>
      <c r="E20" s="72"/>
      <c r="F20" s="72"/>
      <c r="G20" s="72"/>
      <c r="H20" s="72"/>
      <c r="I20" s="72"/>
    </row>
    <row r="21" spans="1:13" ht="20.100000000000001" customHeight="1" x14ac:dyDescent="0.2">
      <c r="B21" s="106" t="s">
        <v>77</v>
      </c>
      <c r="C21" s="107"/>
      <c r="D21" s="107"/>
      <c r="E21" s="107"/>
      <c r="F21" s="107"/>
      <c r="G21" s="107"/>
      <c r="H21" s="107"/>
      <c r="I21" s="108"/>
      <c r="M21" s="10"/>
    </row>
    <row r="22" spans="1:13" ht="20.100000000000001" customHeight="1" x14ac:dyDescent="0.2">
      <c r="B22" s="109"/>
      <c r="C22" s="110"/>
      <c r="D22" s="110"/>
      <c r="E22" s="110"/>
      <c r="F22" s="110"/>
      <c r="G22" s="110"/>
      <c r="H22" s="110"/>
      <c r="I22" s="111"/>
    </row>
    <row r="23" spans="1:13" ht="20.100000000000001" customHeight="1" x14ac:dyDescent="0.2">
      <c r="B23" s="11"/>
      <c r="C23" s="1"/>
      <c r="D23" s="1"/>
      <c r="E23" s="1"/>
      <c r="F23" s="1"/>
      <c r="G23" s="1"/>
      <c r="H23" s="1"/>
    </row>
    <row r="24" spans="1:13" ht="83.25" customHeight="1" x14ac:dyDescent="0.2">
      <c r="B24" s="97" t="s">
        <v>79</v>
      </c>
      <c r="C24" s="98"/>
      <c r="D24" s="98"/>
      <c r="E24" s="98"/>
      <c r="F24" s="98"/>
      <c r="G24" s="98"/>
      <c r="H24" s="98"/>
      <c r="I24" s="99"/>
      <c r="K24" s="3"/>
    </row>
    <row r="25" spans="1:13" ht="20.100000000000001" customHeight="1" x14ac:dyDescent="0.2">
      <c r="B25" s="100"/>
      <c r="C25" s="101"/>
      <c r="D25" s="101"/>
      <c r="E25" s="101"/>
      <c r="F25" s="101"/>
      <c r="G25" s="101"/>
      <c r="H25" s="101"/>
      <c r="I25" s="102"/>
    </row>
    <row r="26" spans="1:13" x14ac:dyDescent="0.2">
      <c r="B26" s="103"/>
      <c r="C26" s="104"/>
      <c r="D26" s="104"/>
      <c r="E26" s="104"/>
      <c r="F26" s="104"/>
      <c r="G26" s="104"/>
      <c r="H26" s="104"/>
      <c r="I26" s="105"/>
    </row>
    <row r="28" spans="1:13" ht="110.1" customHeight="1" x14ac:dyDescent="0.2">
      <c r="B28" s="9" t="s">
        <v>10</v>
      </c>
      <c r="C28" s="93" t="s">
        <v>80</v>
      </c>
      <c r="D28" s="94"/>
      <c r="E28" s="94"/>
      <c r="F28" s="94"/>
      <c r="G28" s="94"/>
      <c r="H28" s="94"/>
      <c r="I28" s="95"/>
    </row>
    <row r="30" spans="1:13" x14ac:dyDescent="0.2">
      <c r="A30" s="1"/>
      <c r="B30" s="1"/>
      <c r="C30" s="3"/>
      <c r="D30" s="3"/>
      <c r="E30" s="3"/>
      <c r="F30" s="3"/>
      <c r="G30" s="3"/>
      <c r="H30" s="3"/>
    </row>
    <row r="31" spans="1:13" ht="12.75" customHeight="1" x14ac:dyDescent="0.2">
      <c r="A31" s="1"/>
      <c r="B31" s="82" t="s">
        <v>11</v>
      </c>
      <c r="C31" s="83"/>
      <c r="D31" s="3"/>
      <c r="E31" s="3"/>
      <c r="F31" s="3"/>
      <c r="H31" s="82" t="s">
        <v>12</v>
      </c>
      <c r="I31" s="83"/>
    </row>
    <row r="32" spans="1:13" ht="12.75" customHeight="1" x14ac:dyDescent="0.2">
      <c r="A32" s="1"/>
      <c r="B32" s="60"/>
      <c r="C32" s="1"/>
      <c r="D32" s="3"/>
      <c r="E32" s="3"/>
      <c r="F32" s="3"/>
      <c r="H32" s="60"/>
      <c r="I32" s="1"/>
    </row>
    <row r="33" spans="1:9" ht="12.75" customHeight="1" x14ac:dyDescent="0.2">
      <c r="A33" s="1"/>
      <c r="B33" s="83" t="s">
        <v>20</v>
      </c>
      <c r="C33" s="83"/>
      <c r="D33" s="3"/>
      <c r="E33" s="3"/>
      <c r="F33" s="3"/>
    </row>
    <row r="34" spans="1:9" x14ac:dyDescent="0.2">
      <c r="A34" s="1"/>
      <c r="B34" s="4" t="s">
        <v>19</v>
      </c>
      <c r="C34" s="3"/>
      <c r="D34" s="3"/>
      <c r="E34" s="3"/>
      <c r="F34" s="3"/>
      <c r="H34" s="83" t="s">
        <v>14</v>
      </c>
      <c r="I34" s="83"/>
    </row>
    <row r="35" spans="1:9" x14ac:dyDescent="0.2">
      <c r="A35" s="1"/>
      <c r="B35" s="1"/>
      <c r="C35" s="3"/>
      <c r="D35" s="3"/>
      <c r="E35" s="3"/>
      <c r="F35" s="3"/>
      <c r="H35" s="96" t="s">
        <v>13</v>
      </c>
      <c r="I35" s="83"/>
    </row>
    <row r="36" spans="1:9" x14ac:dyDescent="0.2">
      <c r="A36" s="1"/>
      <c r="B36" s="1"/>
      <c r="C36" s="3"/>
      <c r="D36" s="3"/>
      <c r="E36" s="3"/>
      <c r="F36" s="3"/>
      <c r="H36" s="80" t="s">
        <v>15</v>
      </c>
      <c r="I36" s="81"/>
    </row>
    <row r="37" spans="1:9" x14ac:dyDescent="0.2">
      <c r="A37" s="1"/>
      <c r="B37" s="1"/>
      <c r="C37" s="3"/>
      <c r="D37" s="3"/>
      <c r="E37" s="3"/>
      <c r="F37" s="3"/>
      <c r="H37" s="5"/>
      <c r="I37" s="6"/>
    </row>
    <row r="38" spans="1:9" x14ac:dyDescent="0.2">
      <c r="H38" s="5"/>
      <c r="I38" s="6"/>
    </row>
    <row r="39" spans="1:9" x14ac:dyDescent="0.2">
      <c r="A39" s="1"/>
      <c r="B39" s="1"/>
      <c r="C39" s="3"/>
      <c r="D39" s="3"/>
      <c r="E39" s="3"/>
      <c r="F39" s="3"/>
      <c r="H39" s="5"/>
      <c r="I39" s="6"/>
    </row>
    <row r="40" spans="1:9" x14ac:dyDescent="0.2">
      <c r="A40" s="1"/>
      <c r="B40" s="1"/>
      <c r="C40" s="3"/>
      <c r="D40" s="3"/>
      <c r="E40" s="3"/>
      <c r="F40" s="3"/>
      <c r="H40" s="7"/>
      <c r="I40" s="8"/>
    </row>
    <row r="41" spans="1:9" x14ac:dyDescent="0.2">
      <c r="A41" s="1"/>
      <c r="B41" s="1"/>
      <c r="C41" s="1"/>
      <c r="D41" s="1"/>
      <c r="E41" s="1"/>
      <c r="F41" s="1"/>
      <c r="G41" s="1"/>
      <c r="H41" s="1"/>
    </row>
  </sheetData>
  <mergeCells count="12">
    <mergeCell ref="D11:G11"/>
    <mergeCell ref="D13:G13"/>
    <mergeCell ref="H36:I36"/>
    <mergeCell ref="B31:C31"/>
    <mergeCell ref="B33:C33"/>
    <mergeCell ref="H31:I31"/>
    <mergeCell ref="H34:I34"/>
    <mergeCell ref="B16:I18"/>
    <mergeCell ref="C28:I28"/>
    <mergeCell ref="H35:I35"/>
    <mergeCell ref="B24:I26"/>
    <mergeCell ref="B21:I22"/>
  </mergeCells>
  <pageMargins left="0.25" right="0.25" top="0.75" bottom="0.75" header="0.3" footer="0.3"/>
  <pageSetup paperSize="9" orientation="portrait" r:id="rId1"/>
  <headerFooter>
    <oddHeader>&amp;C&amp;"arial,Gras"Rénovation des réseaux de distribution de chauffage et d'eau chaude sanitaire en parties collectives et privatives</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3F512-B046-4FDE-B7D1-18446B2BBFCF}">
  <dimension ref="A1:M70"/>
  <sheetViews>
    <sheetView tabSelected="1" topLeftCell="A55" zoomScaleNormal="100" workbookViewId="0">
      <selection activeCell="R10" sqref="R10"/>
    </sheetView>
  </sheetViews>
  <sheetFormatPr baseColWidth="10" defaultRowHeight="12.75" x14ac:dyDescent="0.2"/>
  <cols>
    <col min="1" max="1" width="2.5703125" customWidth="1"/>
    <col min="3" max="3" width="11.42578125" customWidth="1"/>
    <col min="8" max="8" width="35.5703125" customWidth="1"/>
    <col min="9" max="9" width="11.42578125" style="12"/>
    <col min="10" max="10" width="16" style="12" bestFit="1" customWidth="1"/>
    <col min="11" max="11" width="17.28515625" style="12" bestFit="1" customWidth="1"/>
    <col min="12" max="12" width="15.140625" style="12" customWidth="1"/>
    <col min="13" max="13" width="15" style="59" customWidth="1"/>
    <col min="14" max="14" width="2.42578125" customWidth="1"/>
  </cols>
  <sheetData>
    <row r="1" spans="1:13" ht="20.100000000000001" customHeight="1" x14ac:dyDescent="0.2">
      <c r="B1" s="114" t="s">
        <v>82</v>
      </c>
      <c r="C1" s="115"/>
      <c r="D1" s="115"/>
      <c r="E1" s="115"/>
      <c r="F1" s="115"/>
      <c r="G1" s="115"/>
      <c r="H1" s="115"/>
      <c r="I1" s="115"/>
      <c r="J1" s="115"/>
      <c r="K1" s="115"/>
      <c r="L1" s="115"/>
      <c r="M1" s="116"/>
    </row>
    <row r="2" spans="1:13" ht="13.5" thickBot="1" x14ac:dyDescent="0.25">
      <c r="B2" s="117"/>
      <c r="C2" s="118"/>
      <c r="D2" s="118"/>
      <c r="E2" s="118"/>
      <c r="F2" s="118"/>
      <c r="G2" s="118"/>
      <c r="H2" s="118"/>
      <c r="I2" s="118"/>
      <c r="J2" s="118"/>
      <c r="K2" s="118"/>
      <c r="L2" s="118"/>
      <c r="M2" s="119"/>
    </row>
    <row r="3" spans="1:13" x14ac:dyDescent="0.2">
      <c r="B3" s="13"/>
      <c r="C3" s="14"/>
      <c r="D3" s="15"/>
      <c r="E3" s="13"/>
      <c r="F3" s="14"/>
      <c r="G3" s="14"/>
      <c r="H3" s="14"/>
      <c r="I3" s="16"/>
      <c r="J3" s="16"/>
      <c r="K3" s="17"/>
      <c r="L3" s="17"/>
      <c r="M3" s="46"/>
    </row>
    <row r="4" spans="1:13" x14ac:dyDescent="0.2">
      <c r="B4" s="18"/>
      <c r="C4" s="19"/>
      <c r="D4" s="20"/>
      <c r="E4" s="18"/>
      <c r="F4" s="137" t="s">
        <v>29</v>
      </c>
      <c r="G4" s="137"/>
      <c r="H4" s="137"/>
      <c r="I4" s="137"/>
      <c r="J4" s="137"/>
      <c r="K4" s="138"/>
      <c r="L4" s="21"/>
      <c r="M4" s="47"/>
    </row>
    <row r="5" spans="1:13" x14ac:dyDescent="0.2">
      <c r="B5" s="18"/>
      <c r="C5" s="19"/>
      <c r="D5" s="20"/>
      <c r="E5" s="18"/>
      <c r="F5" s="137"/>
      <c r="G5" s="137"/>
      <c r="H5" s="137"/>
      <c r="I5" s="137"/>
      <c r="J5" s="137"/>
      <c r="K5" s="138"/>
      <c r="L5" s="21"/>
      <c r="M5" s="47"/>
    </row>
    <row r="6" spans="1:13" ht="13.5" thickBot="1" x14ac:dyDescent="0.25">
      <c r="B6" s="22"/>
      <c r="C6" s="23"/>
      <c r="D6" s="24"/>
      <c r="E6" s="22"/>
      <c r="F6" s="23"/>
      <c r="G6" s="23"/>
      <c r="H6" s="23"/>
      <c r="I6" s="25"/>
      <c r="J6" s="25"/>
      <c r="K6" s="26"/>
      <c r="L6" s="26"/>
      <c r="M6" s="48"/>
    </row>
    <row r="7" spans="1:13" ht="26.25" thickBot="1" x14ac:dyDescent="0.25">
      <c r="B7" s="44" t="s">
        <v>0</v>
      </c>
      <c r="C7" s="139" t="s">
        <v>28</v>
      </c>
      <c r="D7" s="140"/>
      <c r="E7" s="139" t="s">
        <v>1</v>
      </c>
      <c r="F7" s="141"/>
      <c r="G7" s="141"/>
      <c r="H7" s="140"/>
      <c r="I7" s="44" t="s">
        <v>2</v>
      </c>
      <c r="J7" s="45" t="s">
        <v>16</v>
      </c>
      <c r="K7" s="45" t="s">
        <v>5</v>
      </c>
      <c r="L7" s="44" t="s">
        <v>3</v>
      </c>
      <c r="M7" s="49" t="s">
        <v>4</v>
      </c>
    </row>
    <row r="8" spans="1:13" ht="30" customHeight="1" thickBot="1" x14ac:dyDescent="0.25">
      <c r="B8" s="27">
        <v>100</v>
      </c>
      <c r="C8" s="142" t="s">
        <v>76</v>
      </c>
      <c r="D8" s="142"/>
      <c r="E8" s="142"/>
      <c r="F8" s="142"/>
      <c r="G8" s="142"/>
      <c r="H8" s="142"/>
      <c r="I8" s="142"/>
      <c r="J8" s="142"/>
      <c r="K8" s="142"/>
      <c r="L8" s="142"/>
      <c r="M8" s="143"/>
    </row>
    <row r="9" spans="1:13" ht="139.5" customHeight="1" x14ac:dyDescent="0.2">
      <c r="B9" s="28">
        <v>101</v>
      </c>
      <c r="C9" s="144" t="s">
        <v>6</v>
      </c>
      <c r="D9" s="145"/>
      <c r="E9" s="135" t="s">
        <v>75</v>
      </c>
      <c r="F9" s="136"/>
      <c r="G9" s="136"/>
      <c r="H9" s="136"/>
      <c r="I9" s="29" t="s">
        <v>17</v>
      </c>
      <c r="J9" s="29">
        <v>1</v>
      </c>
      <c r="K9" s="40"/>
      <c r="L9" s="41"/>
      <c r="M9" s="50">
        <f>L9*K9</f>
        <v>0</v>
      </c>
    </row>
    <row r="10" spans="1:13" ht="94.5" customHeight="1" x14ac:dyDescent="0.2">
      <c r="B10" s="30">
        <v>102</v>
      </c>
      <c r="C10" s="133" t="s">
        <v>7</v>
      </c>
      <c r="D10" s="134"/>
      <c r="E10" s="123" t="s">
        <v>74</v>
      </c>
      <c r="F10" s="124"/>
      <c r="G10" s="124"/>
      <c r="H10" s="124"/>
      <c r="I10" s="31" t="s">
        <v>17</v>
      </c>
      <c r="J10" s="31">
        <v>1</v>
      </c>
      <c r="K10" s="39"/>
      <c r="L10" s="42"/>
      <c r="M10" s="51">
        <f>L10*K10</f>
        <v>0</v>
      </c>
    </row>
    <row r="11" spans="1:13" ht="67.5" customHeight="1" x14ac:dyDescent="0.2">
      <c r="B11" s="30">
        <v>103</v>
      </c>
      <c r="C11" s="128" t="s">
        <v>72</v>
      </c>
      <c r="D11" s="129"/>
      <c r="E11" s="123" t="s">
        <v>73</v>
      </c>
      <c r="F11" s="124"/>
      <c r="G11" s="124"/>
      <c r="H11" s="124"/>
      <c r="I11" s="31" t="s">
        <v>17</v>
      </c>
      <c r="J11" s="31">
        <v>1</v>
      </c>
      <c r="K11" s="39"/>
      <c r="L11" s="42"/>
      <c r="M11" s="51">
        <f>L11*K11</f>
        <v>0</v>
      </c>
    </row>
    <row r="12" spans="1:13" ht="20.100000000000001" customHeight="1" thickBot="1" x14ac:dyDescent="0.25">
      <c r="A12" t="s">
        <v>71</v>
      </c>
      <c r="B12" s="125" t="s">
        <v>83</v>
      </c>
      <c r="C12" s="126"/>
      <c r="D12" s="126"/>
      <c r="E12" s="126"/>
      <c r="F12" s="126"/>
      <c r="G12" s="126"/>
      <c r="H12" s="126"/>
      <c r="I12" s="126"/>
      <c r="J12" s="126"/>
      <c r="K12" s="126"/>
      <c r="L12" s="127"/>
      <c r="M12" s="52">
        <f>SUM(M9:M11)</f>
        <v>0</v>
      </c>
    </row>
    <row r="13" spans="1:13" ht="30" customHeight="1" thickBot="1" x14ac:dyDescent="0.25">
      <c r="B13" s="36">
        <v>200</v>
      </c>
      <c r="C13" s="130" t="s">
        <v>59</v>
      </c>
      <c r="D13" s="131"/>
      <c r="E13" s="131"/>
      <c r="F13" s="131"/>
      <c r="G13" s="131"/>
      <c r="H13" s="131"/>
      <c r="I13" s="131"/>
      <c r="J13" s="131"/>
      <c r="K13" s="131"/>
      <c r="L13" s="131"/>
      <c r="M13" s="132"/>
    </row>
    <row r="14" spans="1:13" s="1" customFormat="1" ht="69.95" customHeight="1" x14ac:dyDescent="0.2">
      <c r="B14" s="147">
        <v>201</v>
      </c>
      <c r="C14" s="144" t="s">
        <v>51</v>
      </c>
      <c r="D14" s="144"/>
      <c r="E14" s="120" t="s">
        <v>47</v>
      </c>
      <c r="F14" s="121"/>
      <c r="G14" s="121"/>
      <c r="H14" s="121"/>
      <c r="I14" s="121"/>
      <c r="J14" s="121"/>
      <c r="K14" s="121"/>
      <c r="L14" s="121"/>
      <c r="M14" s="122"/>
    </row>
    <row r="15" spans="1:13" s="1" customFormat="1" x14ac:dyDescent="0.2">
      <c r="B15" s="148"/>
      <c r="C15" s="133"/>
      <c r="D15" s="133"/>
      <c r="E15" s="146" t="s">
        <v>27</v>
      </c>
      <c r="F15" s="146"/>
      <c r="G15" s="146"/>
      <c r="H15" s="146"/>
      <c r="I15" s="32" t="s">
        <v>9</v>
      </c>
      <c r="J15" s="31">
        <v>5</v>
      </c>
      <c r="K15" s="39"/>
      <c r="L15" s="39"/>
      <c r="M15" s="51">
        <f t="shared" ref="M15:M16" si="0">L15*K15</f>
        <v>0</v>
      </c>
    </row>
    <row r="16" spans="1:13" s="1" customFormat="1" ht="87" customHeight="1" x14ac:dyDescent="0.2">
      <c r="B16" s="148"/>
      <c r="C16" s="133"/>
      <c r="D16" s="133"/>
      <c r="E16" s="146" t="s">
        <v>52</v>
      </c>
      <c r="F16" s="146"/>
      <c r="G16" s="146"/>
      <c r="H16" s="146"/>
      <c r="I16" s="32" t="s">
        <v>9</v>
      </c>
      <c r="J16" s="31">
        <v>5</v>
      </c>
      <c r="K16" s="39"/>
      <c r="L16" s="39"/>
      <c r="M16" s="51">
        <f t="shared" si="0"/>
        <v>0</v>
      </c>
    </row>
    <row r="17" spans="2:13" s="1" customFormat="1" ht="87" customHeight="1" x14ac:dyDescent="0.2">
      <c r="B17" s="148"/>
      <c r="C17" s="133"/>
      <c r="D17" s="133"/>
      <c r="E17" s="146" t="s">
        <v>45</v>
      </c>
      <c r="F17" s="146"/>
      <c r="G17" s="146"/>
      <c r="H17" s="146"/>
      <c r="I17" s="32" t="s">
        <v>9</v>
      </c>
      <c r="J17" s="31">
        <v>5</v>
      </c>
      <c r="K17" s="39"/>
      <c r="L17" s="39"/>
      <c r="M17" s="51">
        <f t="shared" ref="M17:M18" si="1">L17*K17</f>
        <v>0</v>
      </c>
    </row>
    <row r="18" spans="2:13" s="1" customFormat="1" ht="163.5" customHeight="1" x14ac:dyDescent="0.2">
      <c r="B18" s="148"/>
      <c r="C18" s="133"/>
      <c r="D18" s="133"/>
      <c r="E18" s="146" t="s">
        <v>53</v>
      </c>
      <c r="F18" s="146"/>
      <c r="G18" s="146"/>
      <c r="H18" s="146"/>
      <c r="I18" s="31" t="s">
        <v>17</v>
      </c>
      <c r="J18" s="31">
        <v>1</v>
      </c>
      <c r="K18" s="39"/>
      <c r="L18" s="39"/>
      <c r="M18" s="51">
        <f t="shared" si="1"/>
        <v>0</v>
      </c>
    </row>
    <row r="19" spans="2:13" ht="20.100000000000001" customHeight="1" thickBot="1" x14ac:dyDescent="0.25">
      <c r="B19" s="149" t="s">
        <v>60</v>
      </c>
      <c r="C19" s="150"/>
      <c r="D19" s="150"/>
      <c r="E19" s="150"/>
      <c r="F19" s="150"/>
      <c r="G19" s="150"/>
      <c r="H19" s="150"/>
      <c r="I19" s="150"/>
      <c r="J19" s="150"/>
      <c r="K19" s="150"/>
      <c r="L19" s="150"/>
      <c r="M19" s="55">
        <f>SUM(M15:M18)</f>
        <v>0</v>
      </c>
    </row>
    <row r="20" spans="2:13" ht="30" customHeight="1" thickBot="1" x14ac:dyDescent="0.25">
      <c r="B20" s="37">
        <v>300</v>
      </c>
      <c r="C20" s="155" t="s">
        <v>54</v>
      </c>
      <c r="D20" s="156"/>
      <c r="E20" s="156"/>
      <c r="F20" s="156"/>
      <c r="G20" s="156"/>
      <c r="H20" s="156"/>
      <c r="I20" s="156"/>
      <c r="J20" s="156"/>
      <c r="K20" s="156"/>
      <c r="L20" s="156"/>
      <c r="M20" s="157"/>
    </row>
    <row r="21" spans="2:13" ht="65.45" customHeight="1" x14ac:dyDescent="0.2">
      <c r="B21" s="151">
        <v>301</v>
      </c>
      <c r="C21" s="167" t="s">
        <v>22</v>
      </c>
      <c r="D21" s="168"/>
      <c r="E21" s="120" t="s">
        <v>46</v>
      </c>
      <c r="F21" s="121"/>
      <c r="G21" s="121"/>
      <c r="H21" s="121"/>
      <c r="I21" s="121"/>
      <c r="J21" s="121"/>
      <c r="K21" s="121"/>
      <c r="L21" s="121"/>
      <c r="M21" s="122"/>
    </row>
    <row r="22" spans="2:13" ht="22.15" customHeight="1" x14ac:dyDescent="0.2">
      <c r="B22" s="152"/>
      <c r="C22" s="169"/>
      <c r="D22" s="170"/>
      <c r="E22" s="146" t="s">
        <v>30</v>
      </c>
      <c r="F22" s="146"/>
      <c r="G22" s="146"/>
      <c r="H22" s="146"/>
      <c r="I22" s="32" t="s">
        <v>9</v>
      </c>
      <c r="J22" s="31">
        <v>13</v>
      </c>
      <c r="K22" s="39"/>
      <c r="L22" s="39"/>
      <c r="M22" s="51">
        <f t="shared" ref="M22" si="2">L22*K22</f>
        <v>0</v>
      </c>
    </row>
    <row r="23" spans="2:13" ht="90" customHeight="1" x14ac:dyDescent="0.2">
      <c r="B23" s="152"/>
      <c r="C23" s="169"/>
      <c r="D23" s="170"/>
      <c r="E23" s="112" t="s">
        <v>32</v>
      </c>
      <c r="F23" s="112"/>
      <c r="G23" s="112"/>
      <c r="H23" s="112"/>
      <c r="I23" s="32" t="s">
        <v>9</v>
      </c>
      <c r="J23" s="31">
        <v>1</v>
      </c>
      <c r="K23" s="39"/>
      <c r="L23" s="39"/>
      <c r="M23" s="51">
        <f t="shared" ref="M23:M27" si="3">L23*K23</f>
        <v>0</v>
      </c>
    </row>
    <row r="24" spans="2:13" ht="90" customHeight="1" x14ac:dyDescent="0.2">
      <c r="B24" s="152"/>
      <c r="C24" s="169"/>
      <c r="D24" s="170"/>
      <c r="E24" s="112" t="s">
        <v>34</v>
      </c>
      <c r="F24" s="112"/>
      <c r="G24" s="112"/>
      <c r="H24" s="112"/>
      <c r="I24" s="32" t="s">
        <v>9</v>
      </c>
      <c r="J24" s="31">
        <v>4</v>
      </c>
      <c r="K24" s="39"/>
      <c r="L24" s="39"/>
      <c r="M24" s="51">
        <f t="shared" ref="M24:M25" si="4">L24*K24</f>
        <v>0</v>
      </c>
    </row>
    <row r="25" spans="2:13" ht="90" customHeight="1" x14ac:dyDescent="0.2">
      <c r="B25" s="152"/>
      <c r="C25" s="169"/>
      <c r="D25" s="170"/>
      <c r="E25" s="112" t="s">
        <v>35</v>
      </c>
      <c r="F25" s="112"/>
      <c r="G25" s="112"/>
      <c r="H25" s="112"/>
      <c r="I25" s="32" t="s">
        <v>9</v>
      </c>
      <c r="J25" s="31">
        <v>6</v>
      </c>
      <c r="K25" s="39"/>
      <c r="L25" s="39"/>
      <c r="M25" s="51">
        <f t="shared" si="4"/>
        <v>0</v>
      </c>
    </row>
    <row r="26" spans="2:13" ht="90" customHeight="1" x14ac:dyDescent="0.2">
      <c r="B26" s="152"/>
      <c r="C26" s="169"/>
      <c r="D26" s="170"/>
      <c r="E26" s="112" t="s">
        <v>36</v>
      </c>
      <c r="F26" s="112"/>
      <c r="G26" s="112"/>
      <c r="H26" s="112"/>
      <c r="I26" s="32" t="s">
        <v>9</v>
      </c>
      <c r="J26" s="31">
        <v>2</v>
      </c>
      <c r="K26" s="39"/>
      <c r="L26" s="39"/>
      <c r="M26" s="51">
        <f t="shared" ref="M26" si="5">L26*K26</f>
        <v>0</v>
      </c>
    </row>
    <row r="27" spans="2:13" ht="75.75" customHeight="1" thickBot="1" x14ac:dyDescent="0.25">
      <c r="B27" s="158"/>
      <c r="C27" s="171"/>
      <c r="D27" s="172"/>
      <c r="E27" s="113" t="s">
        <v>55</v>
      </c>
      <c r="F27" s="113"/>
      <c r="G27" s="113"/>
      <c r="H27" s="113"/>
      <c r="I27" s="33" t="s">
        <v>9</v>
      </c>
      <c r="J27" s="34">
        <v>13</v>
      </c>
      <c r="K27" s="39"/>
      <c r="L27" s="39"/>
      <c r="M27" s="53">
        <f t="shared" si="3"/>
        <v>0</v>
      </c>
    </row>
    <row r="28" spans="2:13" ht="69.95" customHeight="1" x14ac:dyDescent="0.2">
      <c r="B28" s="151">
        <v>302</v>
      </c>
      <c r="C28" s="144" t="s">
        <v>23</v>
      </c>
      <c r="D28" s="144"/>
      <c r="E28" s="120" t="s">
        <v>48</v>
      </c>
      <c r="F28" s="121"/>
      <c r="G28" s="121"/>
      <c r="H28" s="121"/>
      <c r="I28" s="121"/>
      <c r="J28" s="121"/>
      <c r="K28" s="121"/>
      <c r="L28" s="121"/>
      <c r="M28" s="122"/>
    </row>
    <row r="29" spans="2:13" x14ac:dyDescent="0.2">
      <c r="B29" s="152"/>
      <c r="C29" s="153"/>
      <c r="D29" s="153"/>
      <c r="E29" s="146" t="s">
        <v>30</v>
      </c>
      <c r="F29" s="146"/>
      <c r="G29" s="146"/>
      <c r="H29" s="146"/>
      <c r="I29" s="32" t="s">
        <v>9</v>
      </c>
      <c r="J29" s="31">
        <v>10</v>
      </c>
      <c r="K29" s="39"/>
      <c r="L29" s="39"/>
      <c r="M29" s="51">
        <f t="shared" ref="M29" si="6">L29*K29</f>
        <v>0</v>
      </c>
    </row>
    <row r="30" spans="2:13" ht="90" customHeight="1" x14ac:dyDescent="0.2">
      <c r="B30" s="152"/>
      <c r="C30" s="133"/>
      <c r="D30" s="133"/>
      <c r="E30" s="112" t="s">
        <v>37</v>
      </c>
      <c r="F30" s="112"/>
      <c r="G30" s="112"/>
      <c r="H30" s="112"/>
      <c r="I30" s="32" t="s">
        <v>9</v>
      </c>
      <c r="J30" s="31">
        <v>1</v>
      </c>
      <c r="K30" s="39"/>
      <c r="L30" s="39"/>
      <c r="M30" s="51">
        <f t="shared" ref="M30:M33" si="7">L30*K30</f>
        <v>0</v>
      </c>
    </row>
    <row r="31" spans="2:13" ht="90" customHeight="1" x14ac:dyDescent="0.2">
      <c r="B31" s="152"/>
      <c r="C31" s="133"/>
      <c r="D31" s="133"/>
      <c r="E31" s="112" t="s">
        <v>38</v>
      </c>
      <c r="F31" s="112"/>
      <c r="G31" s="112"/>
      <c r="H31" s="112"/>
      <c r="I31" s="32" t="s">
        <v>9</v>
      </c>
      <c r="J31" s="31">
        <v>5</v>
      </c>
      <c r="K31" s="39"/>
      <c r="L31" s="39"/>
      <c r="M31" s="51">
        <f t="shared" si="7"/>
        <v>0</v>
      </c>
    </row>
    <row r="32" spans="2:13" ht="90" customHeight="1" x14ac:dyDescent="0.2">
      <c r="B32" s="152"/>
      <c r="C32" s="133"/>
      <c r="D32" s="133"/>
      <c r="E32" s="112" t="s">
        <v>36</v>
      </c>
      <c r="F32" s="112"/>
      <c r="G32" s="112"/>
      <c r="H32" s="112"/>
      <c r="I32" s="32" t="s">
        <v>9</v>
      </c>
      <c r="J32" s="31">
        <v>4</v>
      </c>
      <c r="K32" s="39"/>
      <c r="L32" s="39"/>
      <c r="M32" s="51">
        <f t="shared" si="7"/>
        <v>0</v>
      </c>
    </row>
    <row r="33" spans="2:13" ht="75.75" customHeight="1" x14ac:dyDescent="0.2">
      <c r="B33" s="152"/>
      <c r="C33" s="154"/>
      <c r="D33" s="154"/>
      <c r="E33" s="113" t="s">
        <v>21</v>
      </c>
      <c r="F33" s="113"/>
      <c r="G33" s="113"/>
      <c r="H33" s="113"/>
      <c r="I33" s="33" t="s">
        <v>9</v>
      </c>
      <c r="J33" s="34">
        <v>10</v>
      </c>
      <c r="K33" s="43"/>
      <c r="L33" s="43"/>
      <c r="M33" s="53">
        <f t="shared" si="7"/>
        <v>0</v>
      </c>
    </row>
    <row r="34" spans="2:13" ht="20.100000000000001" customHeight="1" thickBot="1" x14ac:dyDescent="0.25">
      <c r="B34" s="161" t="s">
        <v>61</v>
      </c>
      <c r="C34" s="162"/>
      <c r="D34" s="162"/>
      <c r="E34" s="162"/>
      <c r="F34" s="162"/>
      <c r="G34" s="162"/>
      <c r="H34" s="162"/>
      <c r="I34" s="162"/>
      <c r="J34" s="162"/>
      <c r="K34" s="162"/>
      <c r="L34" s="163"/>
      <c r="M34" s="61">
        <f>SUM(M29:M33)+SUM(M22:M27)</f>
        <v>0</v>
      </c>
    </row>
    <row r="35" spans="2:13" ht="30" customHeight="1" thickBot="1" x14ac:dyDescent="0.25">
      <c r="B35" s="65">
        <v>400</v>
      </c>
      <c r="C35" s="164" t="s">
        <v>56</v>
      </c>
      <c r="D35" s="165"/>
      <c r="E35" s="165"/>
      <c r="F35" s="165"/>
      <c r="G35" s="165"/>
      <c r="H35" s="165"/>
      <c r="I35" s="165"/>
      <c r="J35" s="165"/>
      <c r="K35" s="165"/>
      <c r="L35" s="165"/>
      <c r="M35" s="166"/>
    </row>
    <row r="36" spans="2:13" ht="69.95" customHeight="1" x14ac:dyDescent="0.2">
      <c r="B36" s="151">
        <v>401</v>
      </c>
      <c r="C36" s="144" t="s">
        <v>33</v>
      </c>
      <c r="D36" s="144"/>
      <c r="E36" s="120" t="s">
        <v>49</v>
      </c>
      <c r="F36" s="121"/>
      <c r="G36" s="121"/>
      <c r="H36" s="121"/>
      <c r="I36" s="121"/>
      <c r="J36" s="121"/>
      <c r="K36" s="121"/>
      <c r="L36" s="121"/>
      <c r="M36" s="122"/>
    </row>
    <row r="37" spans="2:13" x14ac:dyDescent="0.2">
      <c r="B37" s="152"/>
      <c r="C37" s="153"/>
      <c r="D37" s="153"/>
      <c r="E37" s="146" t="s">
        <v>30</v>
      </c>
      <c r="F37" s="146"/>
      <c r="G37" s="146"/>
      <c r="H37" s="146"/>
      <c r="I37" s="32" t="s">
        <v>9</v>
      </c>
      <c r="J37" s="31">
        <v>13</v>
      </c>
      <c r="K37" s="39"/>
      <c r="L37" s="39"/>
      <c r="M37" s="51">
        <f t="shared" ref="M37:M40" si="8">L37*K37</f>
        <v>0</v>
      </c>
    </row>
    <row r="38" spans="2:13" ht="90" customHeight="1" x14ac:dyDescent="0.2">
      <c r="B38" s="152"/>
      <c r="C38" s="133"/>
      <c r="D38" s="133"/>
      <c r="E38" s="112" t="s">
        <v>39</v>
      </c>
      <c r="F38" s="112"/>
      <c r="G38" s="112"/>
      <c r="H38" s="112"/>
      <c r="I38" s="32" t="s">
        <v>9</v>
      </c>
      <c r="J38" s="31">
        <v>9</v>
      </c>
      <c r="K38" s="39"/>
      <c r="L38" s="39"/>
      <c r="M38" s="51">
        <f t="shared" si="8"/>
        <v>0</v>
      </c>
    </row>
    <row r="39" spans="2:13" ht="90" customHeight="1" x14ac:dyDescent="0.2">
      <c r="B39" s="152"/>
      <c r="C39" s="133"/>
      <c r="D39" s="133"/>
      <c r="E39" s="112" t="s">
        <v>40</v>
      </c>
      <c r="F39" s="112"/>
      <c r="G39" s="112"/>
      <c r="H39" s="112"/>
      <c r="I39" s="32" t="s">
        <v>9</v>
      </c>
      <c r="J39" s="31">
        <v>4</v>
      </c>
      <c r="K39" s="39"/>
      <c r="L39" s="39"/>
      <c r="M39" s="51">
        <f t="shared" si="8"/>
        <v>0</v>
      </c>
    </row>
    <row r="40" spans="2:13" ht="75.75" customHeight="1" thickBot="1" x14ac:dyDescent="0.25">
      <c r="B40" s="158"/>
      <c r="C40" s="160"/>
      <c r="D40" s="160"/>
      <c r="E40" s="159" t="s">
        <v>21</v>
      </c>
      <c r="F40" s="159"/>
      <c r="G40" s="159"/>
      <c r="H40" s="159"/>
      <c r="I40" s="38" t="s">
        <v>9</v>
      </c>
      <c r="J40" s="35">
        <v>13</v>
      </c>
      <c r="K40" s="39"/>
      <c r="L40" s="39"/>
      <c r="M40" s="54">
        <f t="shared" si="8"/>
        <v>0</v>
      </c>
    </row>
    <row r="41" spans="2:13" ht="20.100000000000001" customHeight="1" thickBot="1" x14ac:dyDescent="0.25">
      <c r="B41" s="189" t="s">
        <v>65</v>
      </c>
      <c r="C41" s="190"/>
      <c r="D41" s="190"/>
      <c r="E41" s="190"/>
      <c r="F41" s="190"/>
      <c r="G41" s="190"/>
      <c r="H41" s="190"/>
      <c r="I41" s="190"/>
      <c r="J41" s="190"/>
      <c r="K41" s="190"/>
      <c r="L41" s="191"/>
      <c r="M41" s="64">
        <f>SUM(M37:M40)</f>
        <v>0</v>
      </c>
    </row>
    <row r="42" spans="2:13" ht="30" customHeight="1" x14ac:dyDescent="0.2">
      <c r="B42" s="70">
        <v>500</v>
      </c>
      <c r="C42" s="214" t="s">
        <v>66</v>
      </c>
      <c r="D42" s="215"/>
      <c r="E42" s="215"/>
      <c r="F42" s="215"/>
      <c r="G42" s="215"/>
      <c r="H42" s="215"/>
      <c r="I42" s="215"/>
      <c r="J42" s="215"/>
      <c r="K42" s="215"/>
      <c r="L42" s="215"/>
      <c r="M42" s="216"/>
    </row>
    <row r="43" spans="2:13" ht="69.95" customHeight="1" x14ac:dyDescent="0.2">
      <c r="B43" s="207">
        <v>501</v>
      </c>
      <c r="C43" s="133" t="s">
        <v>42</v>
      </c>
      <c r="D43" s="133"/>
      <c r="E43" s="133" t="s">
        <v>41</v>
      </c>
      <c r="F43" s="133"/>
      <c r="G43" s="133"/>
      <c r="H43" s="133"/>
      <c r="I43" s="133"/>
      <c r="J43" s="133"/>
      <c r="K43" s="133"/>
      <c r="L43" s="133"/>
      <c r="M43" s="220"/>
    </row>
    <row r="44" spans="2:13" x14ac:dyDescent="0.2">
      <c r="B44" s="207"/>
      <c r="C44" s="133"/>
      <c r="D44" s="133"/>
      <c r="E44" s="123" t="s">
        <v>30</v>
      </c>
      <c r="F44" s="123"/>
      <c r="G44" s="123"/>
      <c r="H44" s="123"/>
      <c r="I44" s="32" t="s">
        <v>9</v>
      </c>
      <c r="J44" s="31">
        <v>7</v>
      </c>
      <c r="K44" s="39"/>
      <c r="L44" s="39"/>
      <c r="M44" s="51">
        <f t="shared" ref="M44:M46" si="9">L44*K44</f>
        <v>0</v>
      </c>
    </row>
    <row r="45" spans="2:13" ht="78" customHeight="1" x14ac:dyDescent="0.2">
      <c r="B45" s="207"/>
      <c r="C45" s="133"/>
      <c r="D45" s="133"/>
      <c r="E45" s="221" t="s">
        <v>43</v>
      </c>
      <c r="F45" s="221"/>
      <c r="G45" s="221"/>
      <c r="H45" s="221"/>
      <c r="I45" s="32" t="s">
        <v>9</v>
      </c>
      <c r="J45" s="31">
        <v>7</v>
      </c>
      <c r="K45" s="39"/>
      <c r="L45" s="39"/>
      <c r="M45" s="51">
        <f t="shared" si="9"/>
        <v>0</v>
      </c>
    </row>
    <row r="46" spans="2:13" ht="75.75" customHeight="1" x14ac:dyDescent="0.2">
      <c r="B46" s="207"/>
      <c r="C46" s="133"/>
      <c r="D46" s="133"/>
      <c r="E46" s="123" t="s">
        <v>21</v>
      </c>
      <c r="F46" s="123"/>
      <c r="G46" s="123"/>
      <c r="H46" s="123"/>
      <c r="I46" s="32" t="s">
        <v>9</v>
      </c>
      <c r="J46" s="31">
        <v>7</v>
      </c>
      <c r="K46" s="39"/>
      <c r="L46" s="39"/>
      <c r="M46" s="51">
        <f t="shared" si="9"/>
        <v>0</v>
      </c>
    </row>
    <row r="47" spans="2:13" ht="20.100000000000001" customHeight="1" thickBot="1" x14ac:dyDescent="0.25">
      <c r="B47" s="194" t="s">
        <v>67</v>
      </c>
      <c r="C47" s="195"/>
      <c r="D47" s="195"/>
      <c r="E47" s="195"/>
      <c r="F47" s="195"/>
      <c r="G47" s="195"/>
      <c r="H47" s="195"/>
      <c r="I47" s="195"/>
      <c r="J47" s="195"/>
      <c r="K47" s="195"/>
      <c r="L47" s="195"/>
      <c r="M47" s="71">
        <f>SUM(M44:M46)</f>
        <v>0</v>
      </c>
    </row>
    <row r="48" spans="2:13" ht="30" customHeight="1" thickBot="1" x14ac:dyDescent="0.25">
      <c r="B48" s="75">
        <v>600</v>
      </c>
      <c r="C48" s="217" t="s">
        <v>68</v>
      </c>
      <c r="D48" s="218"/>
      <c r="E48" s="218"/>
      <c r="F48" s="218"/>
      <c r="G48" s="218"/>
      <c r="H48" s="218"/>
      <c r="I48" s="218"/>
      <c r="J48" s="218"/>
      <c r="K48" s="218"/>
      <c r="L48" s="218"/>
      <c r="M48" s="219"/>
    </row>
    <row r="49" spans="2:13" ht="69.95" customHeight="1" x14ac:dyDescent="0.2">
      <c r="B49" s="205">
        <v>601</v>
      </c>
      <c r="C49" s="144" t="s">
        <v>50</v>
      </c>
      <c r="D49" s="144"/>
      <c r="E49" s="120" t="s">
        <v>44</v>
      </c>
      <c r="F49" s="121"/>
      <c r="G49" s="121"/>
      <c r="H49" s="121"/>
      <c r="I49" s="121"/>
      <c r="J49" s="121"/>
      <c r="K49" s="121"/>
      <c r="L49" s="121"/>
      <c r="M49" s="122"/>
    </row>
    <row r="50" spans="2:13" ht="18" customHeight="1" x14ac:dyDescent="0.2">
      <c r="B50" s="206"/>
      <c r="C50" s="153"/>
      <c r="D50" s="153"/>
      <c r="E50" s="146" t="s">
        <v>30</v>
      </c>
      <c r="F50" s="146"/>
      <c r="G50" s="146"/>
      <c r="H50" s="146"/>
      <c r="I50" s="32" t="s">
        <v>9</v>
      </c>
      <c r="J50" s="31">
        <v>13</v>
      </c>
      <c r="K50" s="39"/>
      <c r="L50" s="39"/>
      <c r="M50" s="51">
        <f t="shared" ref="M50" si="10">L50*K50</f>
        <v>0</v>
      </c>
    </row>
    <row r="51" spans="2:13" ht="97.5" customHeight="1" x14ac:dyDescent="0.2">
      <c r="B51" s="207"/>
      <c r="C51" s="133"/>
      <c r="D51" s="133"/>
      <c r="E51" s="112" t="s">
        <v>35</v>
      </c>
      <c r="F51" s="112"/>
      <c r="G51" s="112"/>
      <c r="H51" s="112"/>
      <c r="I51" s="32" t="s">
        <v>9</v>
      </c>
      <c r="J51" s="31">
        <v>13</v>
      </c>
      <c r="K51" s="39"/>
      <c r="L51" s="39"/>
      <c r="M51" s="51">
        <f>L51*K51</f>
        <v>0</v>
      </c>
    </row>
    <row r="52" spans="2:13" ht="93.75" customHeight="1" x14ac:dyDescent="0.2">
      <c r="B52" s="207"/>
      <c r="C52" s="133"/>
      <c r="D52" s="133"/>
      <c r="E52" s="123" t="s">
        <v>21</v>
      </c>
      <c r="F52" s="123"/>
      <c r="G52" s="123"/>
      <c r="H52" s="123"/>
      <c r="I52" s="32" t="s">
        <v>9</v>
      </c>
      <c r="J52" s="31">
        <v>13</v>
      </c>
      <c r="K52" s="39"/>
      <c r="L52" s="39"/>
      <c r="M52" s="51">
        <f t="shared" ref="M52" si="11">L52*K52</f>
        <v>0</v>
      </c>
    </row>
    <row r="53" spans="2:13" ht="20.100000000000001" customHeight="1" thickBot="1" x14ac:dyDescent="0.25">
      <c r="B53" s="196" t="s">
        <v>69</v>
      </c>
      <c r="C53" s="197"/>
      <c r="D53" s="197"/>
      <c r="E53" s="197"/>
      <c r="F53" s="197"/>
      <c r="G53" s="197"/>
      <c r="H53" s="197"/>
      <c r="I53" s="197"/>
      <c r="J53" s="197"/>
      <c r="K53" s="197"/>
      <c r="L53" s="198"/>
      <c r="M53" s="74">
        <f>SUM(M50:M52)</f>
        <v>0</v>
      </c>
    </row>
    <row r="54" spans="2:13" ht="30" customHeight="1" thickBot="1" x14ac:dyDescent="0.25">
      <c r="B54" s="62">
        <v>700</v>
      </c>
      <c r="C54" s="208" t="s">
        <v>63</v>
      </c>
      <c r="D54" s="209"/>
      <c r="E54" s="209"/>
      <c r="F54" s="209"/>
      <c r="G54" s="209"/>
      <c r="H54" s="209"/>
      <c r="I54" s="209"/>
      <c r="J54" s="209"/>
      <c r="K54" s="209"/>
      <c r="L54" s="209"/>
      <c r="M54" s="210"/>
    </row>
    <row r="55" spans="2:13" ht="69.95" customHeight="1" x14ac:dyDescent="0.2">
      <c r="B55" s="206">
        <v>701</v>
      </c>
      <c r="C55" s="153" t="s">
        <v>64</v>
      </c>
      <c r="D55" s="153"/>
      <c r="E55" s="211" t="s">
        <v>62</v>
      </c>
      <c r="F55" s="212"/>
      <c r="G55" s="212"/>
      <c r="H55" s="212"/>
      <c r="I55" s="212"/>
      <c r="J55" s="212"/>
      <c r="K55" s="212"/>
      <c r="L55" s="212"/>
      <c r="M55" s="213"/>
    </row>
    <row r="56" spans="2:13" ht="50.25" customHeight="1" x14ac:dyDescent="0.2">
      <c r="B56" s="207"/>
      <c r="C56" s="133"/>
      <c r="D56" s="133"/>
      <c r="E56" s="123" t="s">
        <v>57</v>
      </c>
      <c r="F56" s="123"/>
      <c r="G56" s="123"/>
      <c r="H56" s="123"/>
      <c r="I56" s="32" t="s">
        <v>9</v>
      </c>
      <c r="J56" s="31">
        <v>13</v>
      </c>
      <c r="K56" s="39"/>
      <c r="L56" s="39"/>
      <c r="M56" s="51">
        <f t="shared" ref="M56:M57" si="12">L56*K56</f>
        <v>0</v>
      </c>
    </row>
    <row r="57" spans="2:13" ht="59.25" customHeight="1" x14ac:dyDescent="0.2">
      <c r="B57" s="207"/>
      <c r="C57" s="133"/>
      <c r="D57" s="133"/>
      <c r="E57" s="123" t="s">
        <v>58</v>
      </c>
      <c r="F57" s="123"/>
      <c r="G57" s="123"/>
      <c r="H57" s="123"/>
      <c r="I57" s="32" t="s">
        <v>9</v>
      </c>
      <c r="J57" s="31">
        <v>10</v>
      </c>
      <c r="K57" s="39"/>
      <c r="L57" s="39"/>
      <c r="M57" s="51">
        <f t="shared" si="12"/>
        <v>0</v>
      </c>
    </row>
    <row r="58" spans="2:13" ht="20.100000000000001" customHeight="1" thickBot="1" x14ac:dyDescent="0.25">
      <c r="B58" s="199" t="s">
        <v>70</v>
      </c>
      <c r="C58" s="200"/>
      <c r="D58" s="200"/>
      <c r="E58" s="200"/>
      <c r="F58" s="200"/>
      <c r="G58" s="200"/>
      <c r="H58" s="200"/>
      <c r="I58" s="200"/>
      <c r="J58" s="200"/>
      <c r="K58" s="200"/>
      <c r="L58" s="201"/>
      <c r="M58" s="63">
        <f>SUM(M56:M57)</f>
        <v>0</v>
      </c>
    </row>
    <row r="59" spans="2:13" ht="3" customHeight="1" thickBot="1" x14ac:dyDescent="0.25">
      <c r="B59" s="66"/>
      <c r="C59" s="67"/>
      <c r="D59" s="67"/>
      <c r="E59" s="67"/>
      <c r="F59" s="67"/>
      <c r="G59" s="67"/>
      <c r="H59" s="67"/>
      <c r="I59" s="67"/>
      <c r="J59" s="67"/>
      <c r="K59" s="67"/>
      <c r="L59" s="68"/>
      <c r="M59" s="69"/>
    </row>
    <row r="60" spans="2:13" ht="35.25" customHeight="1" x14ac:dyDescent="0.2">
      <c r="B60" s="202" t="s">
        <v>24</v>
      </c>
      <c r="C60" s="203"/>
      <c r="D60" s="203"/>
      <c r="E60" s="203"/>
      <c r="F60" s="203"/>
      <c r="G60" s="203"/>
      <c r="H60" s="203"/>
      <c r="I60" s="203"/>
      <c r="J60" s="203"/>
      <c r="K60" s="203"/>
      <c r="L60" s="203"/>
      <c r="M60" s="204"/>
    </row>
    <row r="61" spans="2:13" ht="20.100000000000001" customHeight="1" x14ac:dyDescent="0.2">
      <c r="B61" s="186" t="str">
        <f>B12</f>
        <v>100 - Sous-total ETUDES - LIVRABLES - CONSTAT (tranche ferme)</v>
      </c>
      <c r="C61" s="187"/>
      <c r="D61" s="187"/>
      <c r="E61" s="187"/>
      <c r="F61" s="187"/>
      <c r="G61" s="187"/>
      <c r="H61" s="187"/>
      <c r="I61" s="187"/>
      <c r="J61" s="187"/>
      <c r="K61" s="187"/>
      <c r="L61" s="188"/>
      <c r="M61" s="56">
        <f>M12</f>
        <v>0</v>
      </c>
    </row>
    <row r="62" spans="2:13" ht="20.100000000000001" customHeight="1" thickBot="1" x14ac:dyDescent="0.25">
      <c r="B62" s="149" t="s">
        <v>60</v>
      </c>
      <c r="C62" s="150"/>
      <c r="D62" s="150"/>
      <c r="E62" s="150"/>
      <c r="F62" s="150"/>
      <c r="G62" s="150"/>
      <c r="H62" s="150"/>
      <c r="I62" s="150"/>
      <c r="J62" s="150"/>
      <c r="K62" s="150"/>
      <c r="L62" s="150"/>
      <c r="M62" s="55">
        <f>M19</f>
        <v>0</v>
      </c>
    </row>
    <row r="63" spans="2:13" ht="20.100000000000001" customHeight="1" thickBot="1" x14ac:dyDescent="0.25">
      <c r="B63" s="161" t="s">
        <v>61</v>
      </c>
      <c r="C63" s="162"/>
      <c r="D63" s="162"/>
      <c r="E63" s="162"/>
      <c r="F63" s="162"/>
      <c r="G63" s="162"/>
      <c r="H63" s="162"/>
      <c r="I63" s="162"/>
      <c r="J63" s="162"/>
      <c r="K63" s="162"/>
      <c r="L63" s="163"/>
      <c r="M63" s="61">
        <f>M34</f>
        <v>0</v>
      </c>
    </row>
    <row r="64" spans="2:13" ht="20.100000000000001" customHeight="1" thickBot="1" x14ac:dyDescent="0.25">
      <c r="B64" s="189" t="s">
        <v>65</v>
      </c>
      <c r="C64" s="190"/>
      <c r="D64" s="190"/>
      <c r="E64" s="190"/>
      <c r="F64" s="190"/>
      <c r="G64" s="190"/>
      <c r="H64" s="190"/>
      <c r="I64" s="190"/>
      <c r="J64" s="190"/>
      <c r="K64" s="190"/>
      <c r="L64" s="191"/>
      <c r="M64" s="64">
        <f>M41</f>
        <v>0</v>
      </c>
    </row>
    <row r="65" spans="2:13" ht="20.100000000000001" customHeight="1" thickBot="1" x14ac:dyDescent="0.25">
      <c r="B65" s="194" t="s">
        <v>81</v>
      </c>
      <c r="C65" s="195"/>
      <c r="D65" s="195"/>
      <c r="E65" s="195"/>
      <c r="F65" s="195"/>
      <c r="G65" s="195"/>
      <c r="H65" s="195"/>
      <c r="I65" s="195"/>
      <c r="J65" s="195"/>
      <c r="K65" s="195"/>
      <c r="L65" s="195"/>
      <c r="M65" s="71">
        <f>M47</f>
        <v>0</v>
      </c>
    </row>
    <row r="66" spans="2:13" ht="20.100000000000001" customHeight="1" thickBot="1" x14ac:dyDescent="0.25">
      <c r="B66" s="196" t="s">
        <v>69</v>
      </c>
      <c r="C66" s="197"/>
      <c r="D66" s="197"/>
      <c r="E66" s="197"/>
      <c r="F66" s="197"/>
      <c r="G66" s="197"/>
      <c r="H66" s="197"/>
      <c r="I66" s="197"/>
      <c r="J66" s="197"/>
      <c r="K66" s="197"/>
      <c r="L66" s="198"/>
      <c r="M66" s="74">
        <f>M53</f>
        <v>0</v>
      </c>
    </row>
    <row r="67" spans="2:13" ht="20.100000000000001" customHeight="1" thickBot="1" x14ac:dyDescent="0.25">
      <c r="B67" s="199" t="s">
        <v>70</v>
      </c>
      <c r="C67" s="200"/>
      <c r="D67" s="200"/>
      <c r="E67" s="200"/>
      <c r="F67" s="200"/>
      <c r="G67" s="200"/>
      <c r="H67" s="200"/>
      <c r="I67" s="200"/>
      <c r="J67" s="200"/>
      <c r="K67" s="200"/>
      <c r="L67" s="201"/>
      <c r="M67" s="63">
        <f>M58</f>
        <v>0</v>
      </c>
    </row>
    <row r="68" spans="2:13" x14ac:dyDescent="0.2">
      <c r="B68" s="177" t="s">
        <v>8</v>
      </c>
      <c r="C68" s="178"/>
      <c r="D68" s="178"/>
      <c r="E68" s="178"/>
      <c r="F68" s="178"/>
      <c r="G68" s="178"/>
      <c r="H68" s="178"/>
      <c r="I68" s="179"/>
      <c r="J68" s="192" t="s">
        <v>25</v>
      </c>
      <c r="K68" s="192"/>
      <c r="L68" s="193"/>
      <c r="M68" s="57">
        <f>SUM(M61:M67)</f>
        <v>0</v>
      </c>
    </row>
    <row r="69" spans="2:13" x14ac:dyDescent="0.2">
      <c r="B69" s="180"/>
      <c r="C69" s="181"/>
      <c r="D69" s="181"/>
      <c r="E69" s="181"/>
      <c r="F69" s="181"/>
      <c r="G69" s="181"/>
      <c r="H69" s="181"/>
      <c r="I69" s="182"/>
      <c r="J69" s="173" t="s">
        <v>31</v>
      </c>
      <c r="K69" s="173"/>
      <c r="L69" s="174"/>
      <c r="M69" s="57">
        <f>M68*0.2</f>
        <v>0</v>
      </c>
    </row>
    <row r="70" spans="2:13" ht="24.75" customHeight="1" thickBot="1" x14ac:dyDescent="0.25">
      <c r="B70" s="183"/>
      <c r="C70" s="184"/>
      <c r="D70" s="184"/>
      <c r="E70" s="184"/>
      <c r="F70" s="184"/>
      <c r="G70" s="184"/>
      <c r="H70" s="184"/>
      <c r="I70" s="185"/>
      <c r="J70" s="175" t="s">
        <v>26</v>
      </c>
      <c r="K70" s="175"/>
      <c r="L70" s="176"/>
      <c r="M70" s="58">
        <f>M68+M69</f>
        <v>0</v>
      </c>
    </row>
  </sheetData>
  <mergeCells count="84">
    <mergeCell ref="B41:L41"/>
    <mergeCell ref="C42:M42"/>
    <mergeCell ref="B47:L47"/>
    <mergeCell ref="C48:M48"/>
    <mergeCell ref="B53:L53"/>
    <mergeCell ref="E52:H52"/>
    <mergeCell ref="B43:B46"/>
    <mergeCell ref="C43:D46"/>
    <mergeCell ref="E43:M43"/>
    <mergeCell ref="E44:H44"/>
    <mergeCell ref="E45:H45"/>
    <mergeCell ref="E46:H46"/>
    <mergeCell ref="B60:M60"/>
    <mergeCell ref="B49:B52"/>
    <mergeCell ref="C49:D52"/>
    <mergeCell ref="E49:M49"/>
    <mergeCell ref="E50:H50"/>
    <mergeCell ref="E51:H51"/>
    <mergeCell ref="B58:L58"/>
    <mergeCell ref="B55:B57"/>
    <mergeCell ref="C55:D57"/>
    <mergeCell ref="C54:M54"/>
    <mergeCell ref="E55:M55"/>
    <mergeCell ref="E56:H56"/>
    <mergeCell ref="E57:H57"/>
    <mergeCell ref="J69:L69"/>
    <mergeCell ref="J70:L70"/>
    <mergeCell ref="B68:I70"/>
    <mergeCell ref="B61:L61"/>
    <mergeCell ref="B63:L63"/>
    <mergeCell ref="B64:L64"/>
    <mergeCell ref="J68:L68"/>
    <mergeCell ref="B65:L65"/>
    <mergeCell ref="B66:L66"/>
    <mergeCell ref="B67:L67"/>
    <mergeCell ref="B62:L62"/>
    <mergeCell ref="C20:M20"/>
    <mergeCell ref="E22:H22"/>
    <mergeCell ref="E29:H29"/>
    <mergeCell ref="B21:B27"/>
    <mergeCell ref="E40:H40"/>
    <mergeCell ref="B36:B40"/>
    <mergeCell ref="C36:D40"/>
    <mergeCell ref="E36:M36"/>
    <mergeCell ref="E37:H37"/>
    <mergeCell ref="E38:H38"/>
    <mergeCell ref="E39:H39"/>
    <mergeCell ref="B34:L34"/>
    <mergeCell ref="C35:M35"/>
    <mergeCell ref="C21:D27"/>
    <mergeCell ref="E24:H24"/>
    <mergeCell ref="E25:H25"/>
    <mergeCell ref="E26:H26"/>
    <mergeCell ref="E31:H31"/>
    <mergeCell ref="E15:H15"/>
    <mergeCell ref="B14:B18"/>
    <mergeCell ref="E30:H30"/>
    <mergeCell ref="E23:H23"/>
    <mergeCell ref="E27:H27"/>
    <mergeCell ref="C14:D18"/>
    <mergeCell ref="E16:H16"/>
    <mergeCell ref="E18:H18"/>
    <mergeCell ref="E21:M21"/>
    <mergeCell ref="E28:M28"/>
    <mergeCell ref="B19:L19"/>
    <mergeCell ref="E17:H17"/>
    <mergeCell ref="B28:B33"/>
    <mergeCell ref="C28:D33"/>
    <mergeCell ref="E32:H32"/>
    <mergeCell ref="E33:H33"/>
    <mergeCell ref="B1:M2"/>
    <mergeCell ref="E14:M14"/>
    <mergeCell ref="E11:H11"/>
    <mergeCell ref="E10:H10"/>
    <mergeCell ref="B12:L12"/>
    <mergeCell ref="C11:D11"/>
    <mergeCell ref="C13:M13"/>
    <mergeCell ref="C10:D10"/>
    <mergeCell ref="E9:H9"/>
    <mergeCell ref="F4:K5"/>
    <mergeCell ref="C7:D7"/>
    <mergeCell ref="E7:H7"/>
    <mergeCell ref="C8:M8"/>
    <mergeCell ref="C9:D9"/>
  </mergeCells>
  <phoneticPr fontId="4" type="noConversion"/>
  <printOptions horizontalCentered="1"/>
  <pageMargins left="0.70866141732283472" right="0.70866141732283472" top="0.74803149606299213" bottom="0.74803149606299213" header="0.31496062992125984" footer="0.31496062992125984"/>
  <pageSetup paperSize="8" scale="65" orientation="portrait" r:id="rId1"/>
  <headerFooter>
    <oddFooter>&amp;C&amp;P sur &amp;N&amp;R&amp;F / &amp;A</oddFooter>
  </headerFooter>
  <rowBreaks count="2" manualBreakCount="2">
    <brk id="19" max="13" man="1"/>
    <brk id="34"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917B66375357540B1CE13B232D5106A" ma:contentTypeVersion="16" ma:contentTypeDescription="Crée un document." ma:contentTypeScope="" ma:versionID="b9a1067a93fc598747f7a38d5464fab9">
  <xsd:schema xmlns:xsd="http://www.w3.org/2001/XMLSchema" xmlns:xs="http://www.w3.org/2001/XMLSchema" xmlns:p="http://schemas.microsoft.com/office/2006/metadata/properties" xmlns:ns2="ff1a6bed-0dfe-4a0f-90a0-2a2f2dddf650" xmlns:ns3="599ec605-a06d-4e5d-aa66-38e39501d6b0" targetNamespace="http://schemas.microsoft.com/office/2006/metadata/properties" ma:root="true" ma:fieldsID="710b527be583a3e8f95df528d688bbc1" ns2:_="" ns3:_="">
    <xsd:import namespace="ff1a6bed-0dfe-4a0f-90a0-2a2f2dddf650"/>
    <xsd:import namespace="599ec605-a06d-4e5d-aa66-38e39501d6b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DateTaken" minOccurs="0"/>
                <xsd:element ref="ns3:MediaServiceObjectDetectorVersion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1a6bed-0dfe-4a0f-90a0-2a2f2dddf650"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f2e6394d-d106-48e5-945c-8a2c694eb6e7}" ma:internalName="TaxCatchAll" ma:showField="CatchAllData" ma:web="ff1a6bed-0dfe-4a0f-90a0-2a2f2dddf65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99ec605-a06d-4e5d-aa66-38e39501d6b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f309b260-9f87-476a-861b-9a21cc4cd2bb"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99ec605-a06d-4e5d-aa66-38e39501d6b0">
      <Terms xmlns="http://schemas.microsoft.com/office/infopath/2007/PartnerControls"/>
    </lcf76f155ced4ddcb4097134ff3c332f>
    <TaxCatchAll xmlns="ff1a6bed-0dfe-4a0f-90a0-2a2f2dddf650" xsi:nil="true"/>
  </documentManagement>
</p:properties>
</file>

<file path=customXml/itemProps1.xml><?xml version="1.0" encoding="utf-8"?>
<ds:datastoreItem xmlns:ds="http://schemas.openxmlformats.org/officeDocument/2006/customXml" ds:itemID="{412B0E16-7215-4B7B-A771-54F41C1A9834}">
  <ds:schemaRefs>
    <ds:schemaRef ds:uri="http://schemas.microsoft.com/sharepoint/v3/contenttype/forms"/>
  </ds:schemaRefs>
</ds:datastoreItem>
</file>

<file path=customXml/itemProps2.xml><?xml version="1.0" encoding="utf-8"?>
<ds:datastoreItem xmlns:ds="http://schemas.openxmlformats.org/officeDocument/2006/customXml" ds:itemID="{F00548FC-48E0-4563-BBD1-0EF8E7CB44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1a6bed-0dfe-4a0f-90a0-2a2f2dddf650"/>
    <ds:schemaRef ds:uri="599ec605-a06d-4e5d-aa66-38e39501d6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CAFDCC-4AEB-4886-AC06-39A9C60040BF}">
  <ds:schemaRefs>
    <ds:schemaRef ds:uri="http://schemas.microsoft.com/office/2006/metadata/properties"/>
    <ds:schemaRef ds:uri="http://schemas.microsoft.com/office/infopath/2007/PartnerControls"/>
    <ds:schemaRef ds:uri="599ec605-a06d-4e5d-aa66-38e39501d6b0"/>
    <ds:schemaRef ds:uri="ff1a6bed-0dfe-4a0f-90a0-2a2f2dddf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PDG</vt:lpstr>
      <vt:lpstr>DPGF</vt:lpstr>
      <vt:lpstr>DPGF!Impression_des_titres</vt:lpstr>
      <vt:lpstr>DPGF!Zone_d_impression</vt:lpstr>
      <vt:lpstr>PDG!Zone_d_impression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CAS-VPA</dc:creator>
  <cp:lastModifiedBy>Perrine Marx</cp:lastModifiedBy>
  <cp:lastPrinted>2025-11-28T10:46:40Z</cp:lastPrinted>
  <dcterms:created xsi:type="dcterms:W3CDTF">2021-03-24T15:59:21Z</dcterms:created>
  <dcterms:modified xsi:type="dcterms:W3CDTF">2025-11-28T14:07:07Z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0x010100A917B66375357540B1CE13B232D5106A</vt:lpwstr>
  </property>
  <property fmtid="{D5CDD505-2E9C-101B-9397-08002B2CF9AE}" pid="3" name="MediaServiceImageTags">
    <vt:lpwstr/>
  </property>
</Properties>
</file>